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X:\Управление финансов\Тюнягина Ю.И\"/>
    </mc:Choice>
  </mc:AlternateContent>
  <bookViews>
    <workbookView xWindow="300" yWindow="465" windowWidth="19815" windowHeight="7620"/>
  </bookViews>
  <sheets>
    <sheet name="Доходы" sheetId="2" r:id="rId1"/>
    <sheet name="Расходы" sheetId="3" r:id="rId2"/>
    <sheet name="Источники" sheetId="4" r:id="rId3"/>
    <sheet name="резервный фонд" sheetId="5" r:id="rId4"/>
  </sheets>
  <definedNames>
    <definedName name="_xlnm.Print_Titles" localSheetId="0">Доходы!$12:$15</definedName>
  </definedNames>
  <calcPr calcId="152511"/>
</workbook>
</file>

<file path=xl/calcChain.xml><?xml version="1.0" encoding="utf-8"?>
<calcChain xmlns="http://schemas.openxmlformats.org/spreadsheetml/2006/main">
  <c r="F40" i="5" l="1"/>
  <c r="D603" i="3" l="1"/>
  <c r="D602" i="3" s="1"/>
  <c r="D601" i="3" s="1"/>
  <c r="D600" i="3" s="1"/>
  <c r="D599" i="3"/>
  <c r="D598" i="3" s="1"/>
  <c r="D597" i="3" s="1"/>
  <c r="D596" i="3" s="1"/>
  <c r="D591" i="3"/>
  <c r="D589" i="3"/>
  <c r="D587" i="3" s="1"/>
  <c r="D30" i="4"/>
  <c r="D29" i="4" s="1"/>
  <c r="D28" i="4" s="1"/>
  <c r="D27" i="4" s="1"/>
  <c r="D26" i="4"/>
  <c r="D25" i="4" s="1"/>
  <c r="D24" i="4" s="1"/>
  <c r="D23" i="4" s="1"/>
  <c r="D16" i="4"/>
  <c r="D18" i="4"/>
  <c r="D14" i="4" l="1"/>
  <c r="D595" i="3"/>
  <c r="D583" i="3" s="1"/>
  <c r="D10" i="4"/>
  <c r="D22" i="4"/>
</calcChain>
</file>

<file path=xl/sharedStrings.xml><?xml version="1.0" encoding="utf-8"?>
<sst xmlns="http://schemas.openxmlformats.org/spreadsheetml/2006/main" count="3589" uniqueCount="1228">
  <si>
    <t>Наименование</t>
  </si>
  <si>
    <t xml:space="preserve">Наименование публично-правового образования </t>
  </si>
  <si>
    <t>Единица измерения:  руб.</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</si>
  <si>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</si>
  <si>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</si>
  <si>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</si>
  <si>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</si>
  <si>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</si>
  <si>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</si>
  <si>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</si>
  <si>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</si>
  <si>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</si>
  <si>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</si>
  <si>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</si>
  <si>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</si>
  <si>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</si>
  <si>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</si>
  <si>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</si>
  <si>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</si>
  <si>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</si>
  <si>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</si>
  <si>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</si>
  <si>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</si>
  <si>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</si>
  <si>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</si>
  <si>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</si>
  <si>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</si>
  <si>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t>
  </si>
  <si>
    <t xml:space="preserve">  Плата за выбросы загрязняющих веществ в атмосферный воздух передвижными объектами</t>
  </si>
  <si>
    <t>048 1 12 01020 01 0000 120</t>
  </si>
  <si>
    <t xml:space="preserve">  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</si>
  <si>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048 1 12 01020 01 6000 120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</si>
  <si>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</si>
  <si>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</si>
  <si>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</si>
  <si>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</si>
  <si>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</si>
  <si>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</si>
  <si>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</si>
  <si>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048 1 12 01040 01 6000 120</t>
  </si>
  <si>
    <t xml:space="preserve">  ШТРАФЫ, САНКЦИИ, ВОЗМЕЩЕНИЕ УЩЕРБА</t>
  </si>
  <si>
    <t>048 1 16 00000 00 0000 000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</si>
  <si>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</si>
  <si>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048 1 16 25000 00 0000 140</t>
  </si>
  <si>
    <t xml:space="preserve">  Денежные взыскания (штрафы) за нарушение законодательства Российской Федерации о недрах</t>
  </si>
  <si>
    <t>048 1 16 25010 01 0000 140</t>
  </si>
  <si>
    <t xml:space="preserve">  Денежные взыскания (штрафы) за нарушение законодательства Российской Федерации о недрах (федеральные государственные органы, Банк России, органы управления государственными внебюджетными фондами Российской Федерации)</t>
  </si>
  <si>
    <t>048 1 16 25010 01 6000 140</t>
  </si>
  <si>
    <t xml:space="preserve">  Денежные взыскания (штрафы) за нарушение законодательства в области охраны окружающей среды</t>
  </si>
  <si>
    <t>048 1 16 25050 01 0000 140</t>
  </si>
  <si>
    <t xml:space="preserve">  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</si>
  <si>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048 1 16 25050 01 6000 140</t>
  </si>
  <si>
    <t>081 1 00 00000 00 0000 000</t>
  </si>
  <si>
    <t>081 1 16 00000 00 0000 000</t>
  </si>
  <si>
    <t>081 1 16 25000 00 0000 140</t>
  </si>
  <si>
    <t xml:space="preserve">  Денежные взыскания (штрафы) за нарушение земельного законодательства</t>
  </si>
  <si>
    <t>081 1 16 25060 01 0000 140</t>
  </si>
  <si>
    <t xml:space="preserve">  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</si>
  <si>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081 1 16 25060 01 6000 140</t>
  </si>
  <si>
    <t xml:space="preserve">  Прочие поступления от денежных взысканий (штрафов) и иных сумм в возмещение ущерба</t>
  </si>
  <si>
    <t>081 1 16 90000 00 0000 140</t>
  </si>
  <si>
    <t xml:space="preserve">  Прочие поступления от денежных взысканий (штрафов) и иных сумм в возмещение ущерба, зачисляемые в бюджеты городских округов</t>
  </si>
  <si>
    <t>081 1 16 90040 04 0000 140</t>
  </si>
  <si>
    <t xml:space="preserve">  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</si>
  <si>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081 1 16 90040 04 6000 140</t>
  </si>
  <si>
    <t>100 1 00 00000 00 0000 000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</si>
  <si>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</si>
  <si>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</si>
  <si>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</si>
  <si>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</si>
  <si>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</si>
  <si>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</si>
  <si>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</si>
  <si>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</si>
  <si>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</si>
  <si>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</si>
  <si>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</si>
  <si>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</si>
  <si>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141 1 00 00000 00 0000 000</t>
  </si>
  <si>
    <t>141 1 16 00000 00 0000 000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</si>
  <si>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</si>
  <si>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141 1 16 08000 01 0000 140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</si>
  <si>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</si>
  <si>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141 1 16 08010 01 0000 140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</si>
  <si>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</si>
  <si>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141 1 16 08010 01 6000 140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</si>
  <si>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</si>
  <si>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141 1 16 28000 01 0000 140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</si>
  <si>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</si>
  <si>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141 1 16 28000 01 6000 140</t>
  </si>
  <si>
    <t>141 1 16 90000 00 0000 140</t>
  </si>
  <si>
    <t>141 1 16 90040 04 0000 140</t>
  </si>
  <si>
    <t>141 1 16 90040 04 6000 140</t>
  </si>
  <si>
    <t>157 1 00 00000 00 0000 000</t>
  </si>
  <si>
    <t>157 1 16 00000 00 0000 000</t>
  </si>
  <si>
    <t>157 1 16 90000 00 0000 140</t>
  </si>
  <si>
    <t>157 1 16 90040 04 0000 140</t>
  </si>
  <si>
    <t>157 1 16 90040 04 6000 140</t>
  </si>
  <si>
    <t>161 1 00 00000 00 0000 000</t>
  </si>
  <si>
    <t>161 1 16 00000 00 0000 000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</si>
  <si>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</si>
  <si>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161 1 16 33000 00 0000 140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</si>
  <si>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</si>
  <si>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161 1 16 33040 04 0000 140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</si>
  <si>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</si>
  <si>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161 1 16 33040 04 6000 140</t>
  </si>
  <si>
    <t>177 1 00 00000 00 0000 000</t>
  </si>
  <si>
    <t>177 1 16 00000 00 0000 000</t>
  </si>
  <si>
    <t>177 1 16 90000 00 0000 140</t>
  </si>
  <si>
    <t>177 1 16 90040 04 0000 140</t>
  </si>
  <si>
    <t>177 1 16 90040 04 6000 140</t>
  </si>
  <si>
    <t xml:space="preserve">  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</si>
  <si>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177 1 16 90040 04 7000 140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</si>
  <si>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</si>
  <si>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</si>
  <si>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</si>
  <si>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</si>
  <si>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</si>
  <si>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</si>
  <si>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</si>
  <si>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</si>
  <si>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</si>
  <si>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</si>
  <si>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</si>
  <si>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</si>
  <si>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</si>
  <si>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</si>
  <si>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182 1 01 02010 01 4000 110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</si>
  <si>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</si>
  <si>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</si>
  <si>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</si>
  <si>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</si>
  <si>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182 1 01 02020 01 2100 110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</si>
  <si>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</si>
  <si>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</si>
  <si>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</si>
  <si>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</si>
  <si>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</si>
  <si>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</si>
  <si>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182 1 01 02030 01 2100 110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</si>
  <si>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</si>
  <si>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</si>
  <si>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</si>
  <si>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</si>
  <si>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</si>
  <si>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</si>
  <si>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</si>
  <si>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</si>
  <si>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</si>
  <si>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</si>
  <si>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</si>
  <si>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</si>
  <si>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</si>
  <si>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</si>
  <si>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</si>
  <si>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(пени по соответствующему платежу)</t>
  </si>
  <si>
    <t>182 1 05 01011 01 2100 110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</si>
  <si>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</si>
  <si>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</si>
  <si>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 xml:space="preserve">  Налог, взимаемый с налогоплательщиков, выбравших в качестве объекта налогообложения доходы (прочие поступления)</t>
  </si>
  <si>
    <t>182 1 05 01011 01 4000 110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</si>
  <si>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</si>
  <si>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</si>
  <si>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</si>
  <si>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</si>
  <si>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</si>
  <si>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</si>
  <si>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182 1 05 01021 01 2100 110</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</si>
  <si>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</si>
  <si>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182 1 05 01021 01 3000 110</t>
  </si>
  <si>
    <t xml:space="preserve">  Минимальный налог, зачисляемый в бюджеты субъектов Российской Федерации</t>
  </si>
  <si>
    <t>182 1 05 01050 01 0000 110</t>
  </si>
  <si>
    <t xml:space="preserve">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</si>
  <si>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182 1 05 01050 01 1000 110</t>
  </si>
  <si>
    <t xml:space="preserve">  Минимальный налог, зачисляемый в бюджеты субъектов Российской Федерации (пени по соответствующему платежу)</t>
  </si>
  <si>
    <t>182 1 05 01050 01 2100 110</t>
  </si>
  <si>
    <t xml:space="preserve">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</si>
  <si>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182 1 05 01050 01 3000 110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</si>
  <si>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</si>
  <si>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</si>
  <si>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</si>
  <si>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</si>
  <si>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</si>
  <si>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(пени по соответствующему платежу)</t>
  </si>
  <si>
    <t>182 1 05 02010 02 2100 110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</si>
  <si>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</si>
  <si>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</si>
  <si>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182 1 05 02010 02 4000 110</t>
  </si>
  <si>
    <t xml:space="preserve">  Единый налог на вмененный доход для отдельных видов деятельности (за налоговые периоды, истекшие до 1 января 2011 года)</t>
  </si>
  <si>
    <t>182 1 05 02020 02 0000 110</t>
  </si>
  <si>
    <t xml:space="preserve">  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</si>
  <si>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182 1 05 02020 02 1000 110</t>
  </si>
  <si>
    <t xml:space="preserve">  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</si>
  <si>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182 1 05 02020 02 2100 110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</si>
  <si>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</si>
  <si>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</si>
  <si>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</si>
  <si>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</si>
  <si>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</si>
  <si>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(пени по соответствующему платежу)</t>
  </si>
  <si>
    <t>182 1 05 03010 01 2100 110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</si>
  <si>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</si>
  <si>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</si>
  <si>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</si>
  <si>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</si>
  <si>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городских округов</t>
  </si>
  <si>
    <t>182 1 05 04010 02 0000 110</t>
  </si>
  <si>
    <t xml:space="preserve">  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</si>
  <si>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182 1 05 04010 02 1000 110</t>
  </si>
  <si>
    <t xml:space="preserve">  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</si>
  <si>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182 1 05 04010 02 2100 110</t>
  </si>
  <si>
    <t xml:space="preserve">  Налог, взимаемый в связи с применением патентной системы налогообложения, зачисляемый в бюджеты городских округов (прочие поступления)</t>
  </si>
  <si>
    <t>182 1 05 04010 02 4000 110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</si>
  <si>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</si>
  <si>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</si>
  <si>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</si>
  <si>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</si>
  <si>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</si>
  <si>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</si>
  <si>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</si>
  <si>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182 1 06 01020 04 1000 110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</si>
  <si>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</si>
  <si>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182 1 06 01020 04 2100 110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</si>
  <si>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(прочие поступления)</t>
  </si>
  <si>
    <t>182 1 06 01020 04 4000 110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</si>
  <si>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</si>
  <si>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</si>
  <si>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</si>
  <si>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</si>
  <si>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городских округов</t>
  </si>
  <si>
    <t>182 1 06 06032 04 0000 110</t>
  </si>
  <si>
    <t xml:space="preserve">  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</si>
  <si>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182 1 06 06032 04 1000 110</t>
  </si>
  <si>
    <t xml:space="preserve">  Земельный налог с организаций, обладающих земельным участком, расположенным в границах городских округов (пени по соответствующему платежу)</t>
  </si>
  <si>
    <t>182 1 06 06032 04 2100 110</t>
  </si>
  <si>
    <t xml:space="preserve">  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</si>
  <si>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182 1 06 06032 04 3000 110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</si>
  <si>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</si>
  <si>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</si>
  <si>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городских округов</t>
  </si>
  <si>
    <t>182 1 06 06042 04 0000 110</t>
  </si>
  <si>
    <t xml:space="preserve">  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</si>
  <si>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182 1 06 06042 04 1000 110</t>
  </si>
  <si>
    <t xml:space="preserve">  Земельный налог с физических лиц, обладающих земельным участком, расположенным в границах городских округов (пени по соответствующему платежу)</t>
  </si>
  <si>
    <t>182 1 06 06042 04 2100 110</t>
  </si>
  <si>
    <t xml:space="preserve">  Земельный налог с физических лиц, обладающих земельным участком, расположенным в границах городских округов (прочие поступления)</t>
  </si>
  <si>
    <t>182 1 06 06042 04 4000 110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</si>
  <si>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</si>
  <si>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</si>
  <si>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</si>
  <si>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</si>
  <si>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</si>
  <si>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</si>
  <si>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</si>
  <si>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</si>
  <si>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 xml:space="preserve">  ЗАДОЛЖЕННОСТЬ И ПЕРЕРАСЧЕТЫ ПО ОТМЕНЕННЫМ НАЛОГАМ, СБОРАМ И ИНЫМ ОБЯЗАТЕЛЬНЫМ ПЛАТЕЖАМ</t>
  </si>
  <si>
    <t>182 1 09 00000 00 0000 000</t>
  </si>
  <si>
    <t xml:space="preserve">  Налог, взимаемый в виде стоимости патента в связи с применением упрощенной системы налогообложения</t>
  </si>
  <si>
    <t>182 1 09 11000 02 0000 110</t>
  </si>
  <si>
    <t>182 1 09 11010 02 0000 110</t>
  </si>
  <si>
    <t xml:space="preserve">  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t>
  </si>
  <si>
    <t>182 1 09 11010 02 1000 110</t>
  </si>
  <si>
    <t>182 1 16 00000 00 0000 000</t>
  </si>
  <si>
    <t xml:space="preserve">  Денежные взыскания (штрафы) за нарушение законодательства о налогах и сборах</t>
  </si>
  <si>
    <t>182 1 16 03000 00 0000 140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</si>
  <si>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t>
  </si>
  <si>
    <t>182 1 16 03010 01 0000 140</t>
  </si>
  <si>
    <t xml:space="preserve">  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</si>
  <si>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182 1 16 03010 01 6000 140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</si>
  <si>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</si>
  <si>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</si>
  <si>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</si>
  <si>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182 1 16 03030 01 6000 140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</si>
  <si>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</si>
  <si>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</si>
  <si>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</si>
  <si>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182 1 16 06000 01 6000 140</t>
  </si>
  <si>
    <t>182 1 16 90000 00 0000 140</t>
  </si>
  <si>
    <t>182 1 16 90040 04 0000 140</t>
  </si>
  <si>
    <t>182 1 16 90040 04 6000 140</t>
  </si>
  <si>
    <t>188 1 00 00000 00 0000 000</t>
  </si>
  <si>
    <t>188 1 16 00000 00 0000 000</t>
  </si>
  <si>
    <t>188 1 16 08000 01 0000 140</t>
  </si>
  <si>
    <t>188 1 16 08010 01 0000 140</t>
  </si>
  <si>
    <t>188 1 16 08010 01 6000 140</t>
  </si>
  <si>
    <t>188 1 16 28000 01 0000 140</t>
  </si>
  <si>
    <t>188 1 16 28000 01 6000 140</t>
  </si>
  <si>
    <t xml:space="preserve">  Денежные взыскания (штрафы) за правонарушения в области дорожного движения</t>
  </si>
  <si>
    <t>188 1 16 30000 01 0000 140</t>
  </si>
  <si>
    <t xml:space="preserve">  Прочие денежные взыскания (штрафы) за правонарушения в области дорожного движения</t>
  </si>
  <si>
    <t>188 1 16 30030 01 0000 140</t>
  </si>
  <si>
    <t xml:space="preserve">  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</si>
  <si>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188 1 16 30030 01 6000 140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</si>
  <si>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</si>
  <si>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188 1 16 43000 01 0000 140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</si>
  <si>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</si>
  <si>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188 1 16 43000 01 6000 140</t>
  </si>
  <si>
    <t>188 1 16 90000 00 0000 140</t>
  </si>
  <si>
    <t>188 1 16 90040 04 0000 140</t>
  </si>
  <si>
    <t>188 1 16 90040 04 6000 140</t>
  </si>
  <si>
    <t>192 1 00 00000 00 0000 000</t>
  </si>
  <si>
    <t>192 1 16 00000 00 0000 000</t>
  </si>
  <si>
    <t>192 1 16 90000 00 0000 140</t>
  </si>
  <si>
    <t>192 1 16 90040 04 0000 140</t>
  </si>
  <si>
    <t>321 1 00 00000 00 0000 000</t>
  </si>
  <si>
    <t>321 1 16 00000 00 0000 000</t>
  </si>
  <si>
    <t>321 1 16 25000 00 0000 140</t>
  </si>
  <si>
    <t>321 1 16 25060 01 0000 140</t>
  </si>
  <si>
    <t>321 1 16 25060 01 6000 140</t>
  </si>
  <si>
    <t>498 1 00 00000 00 0000 000</t>
  </si>
  <si>
    <t>498 1 16 00000 00 0000 000</t>
  </si>
  <si>
    <t xml:space="preserve">  Денежные взыскания (штрафы) за нарушение обязательных требований государственных стандартов, правил обязательной сертификации, нарушение требований нормативных документов по обеспечению единства измерений</t>
  </si>
  <si>
    <t>498 1 16 01000 01 0000 140</t>
  </si>
  <si>
    <t xml:space="preserve">  Денежные взыскания (штрафы) за нарушение законодательства Российской Федерации об электроэнергетике</t>
  </si>
  <si>
    <t>498 1 16 41000 01 0000 140</t>
  </si>
  <si>
    <t xml:space="preserve">  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</si>
  <si>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498 1 16 41000 01 6000 140</t>
  </si>
  <si>
    <t xml:space="preserve">  Денежные взыскания (штрафы) за нарушения законодательства Российской Федерации о промышленной безопасности</t>
  </si>
  <si>
    <t>498 1 16 45000 01 0000 140</t>
  </si>
  <si>
    <t xml:space="preserve">  Денежные взыскания (штрафы) за нарушения законодательства Российской Федерации о промышленной безопасности (федеральные государственные органы, Банк России, органы управления государственными внебюджетными фондами Российской Федерации)</t>
  </si>
  <si>
    <t>498 1 16 45000 01 6000 140</t>
  </si>
  <si>
    <t>801 1 00 00000 00 0000 000</t>
  </si>
  <si>
    <t xml:space="preserve">  ДОХОДЫ ОТ ИСПОЛЬЗОВАНИЯ ИМУЩЕСТВА, НАХОДЯЩЕГОСЯ В ГОСУДАРСТВЕННОЙ И МУНИЦИПАЛЬНОЙ СОБСТВЕННОСТИ</t>
  </si>
  <si>
    <t>801 1 11 00000 00 0000 000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</si>
  <si>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</si>
  <si>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801 1 11 05000 00 0000 120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</si>
  <si>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</si>
  <si>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801 1 11 05010 00 0000 120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</si>
  <si>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</si>
  <si>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801 1 11 05012 04 0000 120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</si>
  <si>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</si>
  <si>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801 1 11 05020 00 0000 120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</si>
  <si>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</si>
  <si>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801 1 11 05024 04 0000 120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</si>
  <si>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</si>
  <si>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801 1 11 05300 00 0000 120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</si>
  <si>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</si>
  <si>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801 1 11 05320 00 0000 120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</si>
  <si>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t>
  </si>
  <si>
    <t>801 1 11 05324 04 0000 120</t>
  </si>
  <si>
    <t xml:space="preserve">  Платежи от государственных и муниципальных унитарных предприятий</t>
  </si>
  <si>
    <t>801 1 11 07000 00 0000 120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</si>
  <si>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</si>
  <si>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801 1 11 07010 00 0000 120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</si>
  <si>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</si>
  <si>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801 1 11 07014 04 0000 120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</si>
  <si>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</si>
  <si>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801 1 11 09000 00 0000 120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</si>
  <si>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</si>
  <si>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801 1 11 09040 00 0000 120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</si>
  <si>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</si>
  <si>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801 1 11 09044 04 0000 120</t>
  </si>
  <si>
    <t xml:space="preserve">  ДОХОДЫ ОТ ОКАЗАНИЯ ПЛАТНЫХ УСЛУГ (РАБОТ) И КОМПЕНСАЦИИ ЗАТРАТ ГОСУДАРСТВА</t>
  </si>
  <si>
    <t>801 1 13 00000 00 0000 000</t>
  </si>
  <si>
    <t xml:space="preserve">  Доходы от компенсации затрат государства</t>
  </si>
  <si>
    <t>801 1 13 02000 00 0000 130</t>
  </si>
  <si>
    <t xml:space="preserve">  Прочие доходы от компенсации затрат государства</t>
  </si>
  <si>
    <t>801 1 13 02990 00 0000 130</t>
  </si>
  <si>
    <t xml:space="preserve">  Прочие доходы от компенсации затрат бюджетов городских округов</t>
  </si>
  <si>
    <t>801 1 13 02994 04 0000 130</t>
  </si>
  <si>
    <t xml:space="preserve">  ДОХОДЫ ОТ ПРОДАЖИ МАТЕРИАЛЬНЫХ И НЕМАТЕРИАЛЬНЫХ АКТИВОВ</t>
  </si>
  <si>
    <t>801 1 14 00000 00 0000 000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</si>
  <si>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</si>
  <si>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801 1 14 02000 00 0000 000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</si>
  <si>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</si>
  <si>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801 1 14 02040 04 0000 410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</si>
  <si>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</si>
  <si>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801 1 14 02043 04 0000 410</t>
  </si>
  <si>
    <t xml:space="preserve">  Доходы от продажи земельных участков, находящихся в государственной и муниципальной собственности</t>
  </si>
  <si>
    <t>801 1 14 06000 00 0000 430</t>
  </si>
  <si>
    <t xml:space="preserve">  Доходы от продажи земельных участков, государственная собственность на которые не разграничена</t>
  </si>
  <si>
    <t>801 1 14 06010 00 0000 430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</si>
  <si>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</si>
  <si>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801 1 14 06012 04 0000 430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</si>
  <si>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</si>
  <si>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801 1 14 06020 00 0000 430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</si>
  <si>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</si>
  <si>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801 1 14 06024 04 0000 430</t>
  </si>
  <si>
    <t>801 1 16 00000 00 0000 000</t>
  </si>
  <si>
    <t>801 1 16 90000 00 0000 140</t>
  </si>
  <si>
    <t>801 1 16 90040 04 0000 140</t>
  </si>
  <si>
    <t xml:space="preserve">  ПРОЧИЕ НЕНАЛОГОВЫЕ ДОХОДЫ</t>
  </si>
  <si>
    <t>801 1 17 00000 00 0000 000</t>
  </si>
  <si>
    <t xml:space="preserve">  Невыясненные поступления</t>
  </si>
  <si>
    <t>801 1 17 01000 00 0000 180</t>
  </si>
  <si>
    <t xml:space="preserve">  Невыясненные поступления, зачисляемые в бюджеты городских округов</t>
  </si>
  <si>
    <t>801 1 17 01040 04 0000 180</t>
  </si>
  <si>
    <t xml:space="preserve">  БЕЗВОЗМЕЗДНЫЕ ПОСТУПЛЕНИЯ</t>
  </si>
  <si>
    <t>801 2 00 00000 00 0000 000</t>
  </si>
  <si>
    <t xml:space="preserve">  БЕЗВОЗМЕЗДНЫЕ ПОСТУПЛЕНИЯ ОТ ДРУГИХ БЮДЖЕТОВ БЮДЖЕТНОЙ СИСТЕМЫ РОССИЙСКОЙ ФЕДЕРАЦИИ</t>
  </si>
  <si>
    <t>801 2 02 00000 00 0000 000</t>
  </si>
  <si>
    <t xml:space="preserve">  Дотации бюджетам бюджетной системы Российской Федерации</t>
  </si>
  <si>
    <t>801 2 02 01000 00 0000 151</t>
  </si>
  <si>
    <t xml:space="preserve">  Дотации бюджетам на поддержку мер по обеспечению сбалансированности бюджетов</t>
  </si>
  <si>
    <t>801 2 02 01003 00 0000 151</t>
  </si>
  <si>
    <t xml:space="preserve">  Дотации бюджетам городских округов на поддержку мер по обеспечению сбалансированности бюджетов</t>
  </si>
  <si>
    <t>801 2 02 01003 04 0000 151</t>
  </si>
  <si>
    <t xml:space="preserve">  Субсидии бюджетам бюджетной системы Российской Федерации (межбюджетные субсидии)</t>
  </si>
  <si>
    <t>801 2 02 02000 00 0000 151</t>
  </si>
  <si>
    <t xml:space="preserve">  Субсидии бюджетам на реализацию федеральных целевых программ</t>
  </si>
  <si>
    <t>801 2 02 02051 00 0000 151</t>
  </si>
  <si>
    <t xml:space="preserve">  Субсидии бюджетам городских округов на реализацию федеральных целевых программ</t>
  </si>
  <si>
    <t>801 2 02 02051 04 0000 151</t>
  </si>
  <si>
    <t xml:space="preserve">  Прочие субсидии</t>
  </si>
  <si>
    <t>801 2 02 02999 00 0000 151</t>
  </si>
  <si>
    <t xml:space="preserve">  Прочие субсидии бюджетам городских округов</t>
  </si>
  <si>
    <t>801 2 02 02999 04 0000 151</t>
  </si>
  <si>
    <t xml:space="preserve">  Субвенции бюджетам бюджетной системы Российской Федерации</t>
  </si>
  <si>
    <t>801 2 02 03000 00 0000 151</t>
  </si>
  <si>
    <t xml:space="preserve">  Субвенции бюджетам на государственную регистрацию актов гражданского состояния</t>
  </si>
  <si>
    <t>801 2 02 03003 00 0000 151</t>
  </si>
  <si>
    <t xml:space="preserve">  Субвенции бюджетам городских округов на государственную регистрацию актов гражданского состояния</t>
  </si>
  <si>
    <t>801 2 02 03003 04 0000 151</t>
  </si>
  <si>
    <t xml:space="preserve">  Субвенции бюджетам на составление (изменение) списков кандидатов в присяжные заседатели федеральных судов общей юрисдикции в Российской Федерации</t>
  </si>
  <si>
    <t>801 2 02 03007 00 0000 151</t>
  </si>
  <si>
    <t xml:space="preserve">  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</si>
  <si>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801 2 02 03007 04 0000 151</t>
  </si>
  <si>
    <t xml:space="preserve">  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</si>
  <si>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801 2 02 03119 00 0000 151</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</si>
  <si>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</si>
  <si>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801 2 02 03119 04 0000 151</t>
  </si>
  <si>
    <t xml:space="preserve">  Прочие субвенции</t>
  </si>
  <si>
    <t>801 2 02 03999 00 0000 151</t>
  </si>
  <si>
    <t xml:space="preserve">  Прочие субвенции бюджетам городских округов</t>
  </si>
  <si>
    <t>801 2 02 03999 04 0000 151</t>
  </si>
  <si>
    <t xml:space="preserve">  Иные межбюджетные трансферты</t>
  </si>
  <si>
    <t>801 2 02 04000 00 0000 151</t>
  </si>
  <si>
    <t xml:space="preserve">  Межбюджетные трансферты, передаваемые бюджетам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</si>
  <si>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801 2 02 04120 00 0000 151</t>
  </si>
  <si>
    <t xml:space="preserve">  Межбюджетные трансферты, передаваемые бюджетам городских округов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</si>
  <si>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801 2 02 04120 04 0000 151</t>
  </si>
  <si>
    <t xml:space="preserve">  Прочие межбюджетные трансферты, передаваемые бюджетам</t>
  </si>
  <si>
    <t>801 2 02 04999 00 0000 151</t>
  </si>
  <si>
    <t xml:space="preserve">  Прочие межбюджетные трансферты, передаваемые бюджетам городских округов</t>
  </si>
  <si>
    <t>801 2 02 04999 04 0000 151</t>
  </si>
  <si>
    <t xml:space="preserve">  ВОЗВРАТ ОСТАТКОВ СУБСИДИЙ, СУБВЕНЦИЙ И ИНЫХ МЕЖБЮДЖЕТНЫХ ТРАНСФЕРТОВ, ИМЕЮЩИХ ЦЕЛЕВОЕ НАЗНАЧЕНИЕ, ПРОШЛЫХ ЛЕТ</t>
  </si>
  <si>
    <t>801 2 19 00000 00 0000 000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</si>
  <si>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</si>
  <si>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801 2 19 04000 04 0000 151</t>
  </si>
  <si>
    <t>802 1 00 00000 00 0000 000</t>
  </si>
  <si>
    <t>802 1 08 00000 00 0000 000</t>
  </si>
  <si>
    <t xml:space="preserve">  Государственная пошлина за государственную регистрацию, а также за совершение прочих юридически значимых действий</t>
  </si>
  <si>
    <t>802 1 08 07000 01 0000 110</t>
  </si>
  <si>
    <t xml:space="preserve">  Государственная пошлина за выдачу разрешения на установку рекламной конструкции</t>
  </si>
  <si>
    <t>802 1 08 07150 01 0000 110</t>
  </si>
  <si>
    <t xml:space="preserve">  Государственная пошлина за выдачу разрешения на распространение наружной рекламы</t>
  </si>
  <si>
    <t>802 1 08 07150 01 1000 110</t>
  </si>
  <si>
    <t>802 1 11 00000 00 0000 000</t>
  </si>
  <si>
    <t>802 1 11 09000 00 0000 120</t>
  </si>
  <si>
    <t>802 1 11 09040 00 0000 120</t>
  </si>
  <si>
    <t>802 1 11 09044 04 0000 120</t>
  </si>
  <si>
    <t>802 1 16 00000 00 0000 000</t>
  </si>
  <si>
    <t>802 1 16 90000 00 0000 140</t>
  </si>
  <si>
    <t>802 1 16 90040 04 0000 140</t>
  </si>
  <si>
    <t>802 2 00 00000 00 0000 000</t>
  </si>
  <si>
    <t xml:space="preserve">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</si>
  <si>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802 2 18 00000 00 0000 000</t>
  </si>
  <si>
    <t xml:space="preserve">  Доходы бюджетов бюджетной системы Российской Федерации от возврата организациями остатков субсидий прошлых лет</t>
  </si>
  <si>
    <t>802 2 18 00000 00 0000 180</t>
  </si>
  <si>
    <t xml:space="preserve">  Доходы бюджетов городских округов от возврата  организациями остатков субсидий прошлых лет</t>
  </si>
  <si>
    <t>802 2 18 04000 04 0000 180</t>
  </si>
  <si>
    <t xml:space="preserve">  Доходы бюджетов городских округов от возврата автономными учреждениями остатков субсидий прошлых лет</t>
  </si>
  <si>
    <t>802 2 18 04020 04 0000 180</t>
  </si>
  <si>
    <t xml:space="preserve">  Доходы бюджетов городских округов от возврата иными организациями остатков субсидий прошлых лет</t>
  </si>
  <si>
    <t>802 2 18 04030 04 0000 180</t>
  </si>
  <si>
    <t>804 1 00 00000 00 0000 000</t>
  </si>
  <si>
    <t>804 1 16 00000 00 0000 000</t>
  </si>
  <si>
    <t>804 1 16 90000 00 0000 140</t>
  </si>
  <si>
    <t>804 1 16 90040 04 0000 140</t>
  </si>
  <si>
    <t>804 1 17 00000 00 0000 000</t>
  </si>
  <si>
    <t>804 1 17 01000 00 0000 180</t>
  </si>
  <si>
    <t>804 1 17 01040 04 0000 180</t>
  </si>
  <si>
    <t xml:space="preserve">  Прочие неналоговые доходы</t>
  </si>
  <si>
    <t>804 1 17 05000 00 0000 180</t>
  </si>
  <si>
    <t xml:space="preserve">  Прочие неналоговые доходы бюджетов городских округов</t>
  </si>
  <si>
    <t>804 1 17 05040 04 0000 180</t>
  </si>
  <si>
    <t>804 2 00 00000 00 0000 000</t>
  </si>
  <si>
    <t>804 2 18 00000 00 0000 000</t>
  </si>
  <si>
    <t>804 2 18 00000 00 0000 180</t>
  </si>
  <si>
    <t>804 2 18 04000 04 0000 180</t>
  </si>
  <si>
    <t xml:space="preserve">  Доходы бюджетов городских округов от возврата бюджетными учреждениями остатков субсидий прошлых лет</t>
  </si>
  <si>
    <t>804 2 18 04010 04 0000 180</t>
  </si>
  <si>
    <t>804 2 18 04020 04 0000 180</t>
  </si>
  <si>
    <t>804 2 18 04030 04 0000 180</t>
  </si>
  <si>
    <t>856 1 00 00000 00 0000 000</t>
  </si>
  <si>
    <t>856 1 13 00000 00 0000 000</t>
  </si>
  <si>
    <t>856 1 13 02000 00 0000 130</t>
  </si>
  <si>
    <t>856 1 13 02990 00 0000 130</t>
  </si>
  <si>
    <t>856 1 13 02994 04 0000 130</t>
  </si>
  <si>
    <t>902 1 00 00000 00 0000 000</t>
  </si>
  <si>
    <t>902 1 16 00000 00 0000 000</t>
  </si>
  <si>
    <t>902 1 16 25000 00 0000 140</t>
  </si>
  <si>
    <t xml:space="preserve">  Денежные взыскания (штрафы) за нарушение законодательства Российской Федерации об охране и использовании животного мира</t>
  </si>
  <si>
    <t>902 1 16 25030 01 0000 140</t>
  </si>
  <si>
    <t xml:space="preserve">  Денежные взыскания (штрафы) за нарушения правил перевозок пассажиров и багажа легковым такси</t>
  </si>
  <si>
    <t>902 1 16 50000 01 0000 140</t>
  </si>
  <si>
    <t>902 1 16 90000 00 0000 140</t>
  </si>
  <si>
    <t>902 1 16 90040 04 0000 140</t>
  </si>
  <si>
    <t xml:space="preserve">                                              2. Расходы бюджета</t>
  </si>
  <si>
    <t>Код расхода по бюджетной классификации</t>
  </si>
  <si>
    <t>Расходы бюджета - всего</t>
  </si>
  <si>
    <t>200</t>
  </si>
  <si>
    <t>801 0106 01 1 02 00110 000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</si>
  <si>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</si>
  <si>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801 0106 01 1 02 00110 100</t>
  </si>
  <si>
    <t xml:space="preserve">  Расходы на выплаты персоналу государственных (муниципальных) органов</t>
  </si>
  <si>
    <t>801 0106 01 1 02 00110 120</t>
  </si>
  <si>
    <t xml:space="preserve">  Фонд оплаты труда государственных (муниципальных) органов</t>
  </si>
  <si>
    <t>801 0106 01 1 02 00110 121</t>
  </si>
  <si>
    <t xml:space="preserve">  Иные выплаты персоналу государственных (муниципальных) органов, за исключением фонда оплаты труда</t>
  </si>
  <si>
    <t>801 0106 01 1 02 00110 122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</si>
  <si>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</si>
  <si>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801 0106 01 1 02 00110 129</t>
  </si>
  <si>
    <t xml:space="preserve">  Закупка товаров, работ и услуг для обеспечения государственных (муниципальных) нужд</t>
  </si>
  <si>
    <t>801 0106 01 1 02 00110 200</t>
  </si>
  <si>
    <t xml:space="preserve">  Иные закупки товаров, работ и услуг для обеспечения государственных (муниципальных) нужд</t>
  </si>
  <si>
    <t>801 0106 01 1 02 00110 240</t>
  </si>
  <si>
    <t xml:space="preserve">  Прочая закупка товаров, работ и услуг для обеспечения государственных (муниципальных) нужд</t>
  </si>
  <si>
    <t>801 0106 01 1 02 00110 244</t>
  </si>
  <si>
    <t xml:space="preserve">  Иные бюджетные ассигнования</t>
  </si>
  <si>
    <t>801 0106 01 1 02 00110 800</t>
  </si>
  <si>
    <t xml:space="preserve">  Уплата налогов, сборов и иных платежей</t>
  </si>
  <si>
    <t>801 0106 01 1 02 00110 850</t>
  </si>
  <si>
    <t xml:space="preserve">  Уплата налога на имущество организаций и земельного налога</t>
  </si>
  <si>
    <t>801 0106 01 1 02 00110 851</t>
  </si>
  <si>
    <t xml:space="preserve">  Уплата прочих налогов, сборов</t>
  </si>
  <si>
    <t>801 0106 01 1 02 00110 852</t>
  </si>
  <si>
    <t xml:space="preserve">  Уплата иных платежей</t>
  </si>
  <si>
    <t>801 0106 01 1 02 00110 853</t>
  </si>
  <si>
    <t>801 0106 01 1 02 10110 000</t>
  </si>
  <si>
    <t>801 0106 01 1 02 10110 100</t>
  </si>
  <si>
    <t>801 0106 01 1 02 10110 120</t>
  </si>
  <si>
    <t>801 0106 01 1 02 10110 122</t>
  </si>
  <si>
    <t>801 0111 01 1 01 20020 000</t>
  </si>
  <si>
    <t>801 0111 01 1 01 20020 800</t>
  </si>
  <si>
    <t xml:space="preserve">  Резервные средства</t>
  </si>
  <si>
    <t>801 0111 01 1 01 20020 870</t>
  </si>
  <si>
    <t>801 0113 01 1 01 10120 000</t>
  </si>
  <si>
    <t>801 0113 01 1 01 10120 800</t>
  </si>
  <si>
    <t>801 0113 01 1 01 10120 870</t>
  </si>
  <si>
    <t>801 0113 01 2 02 81030 000</t>
  </si>
  <si>
    <t>801 0113 01 2 02 81030 200</t>
  </si>
  <si>
    <t>801 0113 01 2 02 81030 240</t>
  </si>
  <si>
    <t>801 0113 01 2 02 81030 244</t>
  </si>
  <si>
    <t>801 0113 01 2 02 81040 000</t>
  </si>
  <si>
    <t>801 0113 01 2 02 81040 200</t>
  </si>
  <si>
    <t>801 0113 01 2 02 81040 240</t>
  </si>
  <si>
    <t>801 0113 01 2 02 81040 244</t>
  </si>
  <si>
    <t>801 0113 01 2 02 81050 000</t>
  </si>
  <si>
    <t>801 0113 01 2 02 81050 200</t>
  </si>
  <si>
    <t>801 0113 01 2 02 81050 240</t>
  </si>
  <si>
    <t>801 0113 01 2 02 81050 244</t>
  </si>
  <si>
    <t>801 0408 03 1 01 83010 000</t>
  </si>
  <si>
    <t>801 0408 03 1 01 83010 800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</si>
  <si>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</si>
  <si>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801 0408 03 1 01 83010 810</t>
  </si>
  <si>
    <t>801 0408 03 1 01 83020 000</t>
  </si>
  <si>
    <t>801 0408 03 1 01 83020 800</t>
  </si>
  <si>
    <t>801 0408 03 1 01 83020 810</t>
  </si>
  <si>
    <t>801 0412 01 2 01 81010 000</t>
  </si>
  <si>
    <t>801 0412 01 2 01 81010 200</t>
  </si>
  <si>
    <t>801 0412 01 2 01 81010 240</t>
  </si>
  <si>
    <t>801 0412 03 2 01 42200 000</t>
  </si>
  <si>
    <t>801 0412 03 2 01 42200 800</t>
  </si>
  <si>
    <t>801 0412 03 2 01 42200 810</t>
  </si>
  <si>
    <t>801 0412 03 2 01 83030 000</t>
  </si>
  <si>
    <t>801 0412 03 2 01 83030 800</t>
  </si>
  <si>
    <t>801 0412 03 2 01 83030 810</t>
  </si>
  <si>
    <t>801 0412 03 3 01 83040 000</t>
  </si>
  <si>
    <t>801 0412 03 3 01 83040 800</t>
  </si>
  <si>
    <t>801 0412 03 3 01 83040 810</t>
  </si>
  <si>
    <t xml:space="preserve">  Доплата к трудовой пенсии государственным гражданским служащим Чукотского автономного округа</t>
  </si>
  <si>
    <t>801 1001 82 Д 00 00120 000</t>
  </si>
  <si>
    <t xml:space="preserve">  Социальное обеспечение и иные выплаты населению</t>
  </si>
  <si>
    <t>801 1001 82 Д 00 00120 300</t>
  </si>
  <si>
    <t xml:space="preserve">  Социальные выплаты гражданам, кроме публичных нормативных социальных выплат</t>
  </si>
  <si>
    <t>801 1001 82 Д 00 00120 320</t>
  </si>
  <si>
    <t xml:space="preserve">  Пособия, компенсации и иные социальные выплаты гражданам, кроме публичных нормативных обязательств</t>
  </si>
  <si>
    <t>801 1001 82 Д 00 00120 321</t>
  </si>
  <si>
    <t>802 0102 80 1 00 00030 000</t>
  </si>
  <si>
    <t>802 0102 80 1 00 00030 100</t>
  </si>
  <si>
    <t>802 0102 80 1 00 00030 120</t>
  </si>
  <si>
    <t>802 0102 80 1 00 00030 121</t>
  </si>
  <si>
    <t>802 0102 80 1 00 00030 129</t>
  </si>
  <si>
    <t xml:space="preserve">  Содержание центрального аппарата органов государственной власти (государственных органов)</t>
  </si>
  <si>
    <t>802 0104 80 2 00 00110 000</t>
  </si>
  <si>
    <t>802 0104 80 2 00 00110 100</t>
  </si>
  <si>
    <t>802 0104 80 2 00 00110 120</t>
  </si>
  <si>
    <t>802 0104 80 2 00 00110 121</t>
  </si>
  <si>
    <t>802 0104 80 2 00 00110 122</t>
  </si>
  <si>
    <t>802 0104 80 2 00 00110 129</t>
  </si>
  <si>
    <t>802 0104 80 2 00 00110 200</t>
  </si>
  <si>
    <t>802 0104 80 2 00 00110 240</t>
  </si>
  <si>
    <t>802 0104 80 2 00 00110 244</t>
  </si>
  <si>
    <t>802 0104 80 2 00 00110 800</t>
  </si>
  <si>
    <t>802 0104 80 2 00 00110 850</t>
  </si>
  <si>
    <t>802 0104 80 2 00 00110 851</t>
  </si>
  <si>
    <t>802 0104 80 2 00 00110 852</t>
  </si>
  <si>
    <t>802 0104 80 2 00 00110 853</t>
  </si>
  <si>
    <t>802 0104 80 2 00 00150 000</t>
  </si>
  <si>
    <t>802 0104 80 2 00 00150 100</t>
  </si>
  <si>
    <t>802 0104 80 2 00 00150 120</t>
  </si>
  <si>
    <t>802 0104 80 2 00 00150 121</t>
  </si>
  <si>
    <t>802 0104 80 2 00 00150 122</t>
  </si>
  <si>
    <t>802 0104 80 2 00 00150 129</t>
  </si>
  <si>
    <t xml:space="preserve">  Компенсация расходов на оплату стоимости проезда и провоза багажа в соответствии с Законом Чукотского автономного округа от 31 мая 2010 года № 57-ОЗ "О некоторых гарантиях и компенсациях для лиц, работающих в организациях, финансируемых из окружного бюджета Чукотского автономного округа и расположенных в Чукотском автономном округе"</t>
  </si>
  <si>
    <t>802 0104 80 2 00 10110 000</t>
  </si>
  <si>
    <t>802 0104 80 2 00 10110 100</t>
  </si>
  <si>
    <t>802 0104 80 2 00 10110 120</t>
  </si>
  <si>
    <t>802 0104 80 2 00 10110 122</t>
  </si>
  <si>
    <t>802 0104 80 2 00 43010 000</t>
  </si>
  <si>
    <t>802 0104 80 2 00 43010 100</t>
  </si>
  <si>
    <t>802 0104 80 2 00 43010 120</t>
  </si>
  <si>
    <t>802 0104 80 2 00 43010 121</t>
  </si>
  <si>
    <t>802 0104 80 2 00 43010 129</t>
  </si>
  <si>
    <t>802 0104 80 2 00 43040 000</t>
  </si>
  <si>
    <t>802 0104 80 2 00 43040 100</t>
  </si>
  <si>
    <t>802 0104 80 2 00 43040 120</t>
  </si>
  <si>
    <t>802 0104 80 2 00 43040 121</t>
  </si>
  <si>
    <t>802 0104 80 2 00 43040 129</t>
  </si>
  <si>
    <t>802 0105 82 9 00 51200 000</t>
  </si>
  <si>
    <t>802 0105 82 9 00 51200 200</t>
  </si>
  <si>
    <t>802 0105 82 9 00 51200 240</t>
  </si>
  <si>
    <t>802 0105 82 9 00 51200 244</t>
  </si>
  <si>
    <t>802 0107 01 1 01 20020 000</t>
  </si>
  <si>
    <t>802 0107 01 1 01 20020 200</t>
  </si>
  <si>
    <t>802 0107 01 1 01 20020 240</t>
  </si>
  <si>
    <t>802 0107 01 1 01 20020 244</t>
  </si>
  <si>
    <t>802 0113 01 1 01 20020 000</t>
  </si>
  <si>
    <t>802 0113 01 1 01 20020 300</t>
  </si>
  <si>
    <t xml:space="preserve">  Иные выплаты населению</t>
  </si>
  <si>
    <t>802 0113 01 1 01 20020 360</t>
  </si>
  <si>
    <t>802 0113 01 1 01 20020 800</t>
  </si>
  <si>
    <t>802 0113 01 1 01 20020 850</t>
  </si>
  <si>
    <t>802 0113 01 1 01 20020 853</t>
  </si>
  <si>
    <t>802 0113 04 2 02 81050 000</t>
  </si>
  <si>
    <t>802 0113 04 2 02 81050 200</t>
  </si>
  <si>
    <t>802 0113 04 2 02 81050 240</t>
  </si>
  <si>
    <t>802 0113 04 2 02 81050 244</t>
  </si>
  <si>
    <t>802 0113 04 2 02 84010 000</t>
  </si>
  <si>
    <t>802 0113 04 2 02 84010 200</t>
  </si>
  <si>
    <t>802 0113 04 2 02 84010 240</t>
  </si>
  <si>
    <t>802 0113 04 2 02 84010 244</t>
  </si>
  <si>
    <t>802 0113 05 3 01 85050 000</t>
  </si>
  <si>
    <t>802 0113 05 3 01 85050 200</t>
  </si>
  <si>
    <t>802 0113 05 3 01 85050 240</t>
  </si>
  <si>
    <t>802 0113 05 3 01 85050 244</t>
  </si>
  <si>
    <t xml:space="preserve">  Обеспечение выполнения функций исполнительных органов государственной власти Чукотского автономного округа</t>
  </si>
  <si>
    <t>802 0113 80 2 00 00260 000</t>
  </si>
  <si>
    <t>802 0113 80 2 00 00260 200</t>
  </si>
  <si>
    <t>802 0113 80 2 00 00260 240</t>
  </si>
  <si>
    <t>802 0113 80 2 00 00260 244</t>
  </si>
  <si>
    <t xml:space="preserve">  Членские взносы в Межрегиональную ассоциацию "Дальний Восток и Забайкалье"</t>
  </si>
  <si>
    <t>802 0113 82 9 00 20110 000</t>
  </si>
  <si>
    <t>802 0113 82 9 00 20110 800</t>
  </si>
  <si>
    <t>802 0113 82 9 00 20110 850</t>
  </si>
  <si>
    <t>802 0113 82 9 00 20110 853</t>
  </si>
  <si>
    <t>802 0304 80 2 00 59300 000</t>
  </si>
  <si>
    <t>802 0304 80 2 00 59300 100</t>
  </si>
  <si>
    <t>802 0304 80 2 00 59300 120</t>
  </si>
  <si>
    <t>802 0304 80 2 00 59300 121</t>
  </si>
  <si>
    <t>802 0304 80 2 00 59300 129</t>
  </si>
  <si>
    <t>802 0304 80 2 00 R9300 000</t>
  </si>
  <si>
    <t>802 0304 80 2 00 R9300 100</t>
  </si>
  <si>
    <t>802 0304 80 2 00 R9300 120</t>
  </si>
  <si>
    <t>802 0304 80 2 00 R9300 121</t>
  </si>
  <si>
    <t>802 0304 80 2 00 R9300 122</t>
  </si>
  <si>
    <t>802 0304 80 2 00 R9300 129</t>
  </si>
  <si>
    <t>802 0304 80 2 00 R9300 200</t>
  </si>
  <si>
    <t>802 0304 80 2 00 R9300 240</t>
  </si>
  <si>
    <t>802 0304 80 2 00 R9300 244</t>
  </si>
  <si>
    <t>802 0309 01 1 01 20020 000</t>
  </si>
  <si>
    <t>802 0309 01 1 01 20020 200</t>
  </si>
  <si>
    <t>802 0309 01 1 01 20020 240</t>
  </si>
  <si>
    <t>802 0309 01 1 01 20020 244</t>
  </si>
  <si>
    <t>802 0309 01 1 01 20020 300</t>
  </si>
  <si>
    <t>802 0309 01 1 01 20020 320</t>
  </si>
  <si>
    <t>802 0309 01 1 01 20020 321</t>
  </si>
  <si>
    <t>802 0309 01 1 01 20020 800</t>
  </si>
  <si>
    <t xml:space="preserve">  Исполнение судебных актов</t>
  </si>
  <si>
    <t>802 0309 01 1 01 20020 830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</si>
  <si>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</si>
  <si>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802 0309 01 1 01 20020 831</t>
  </si>
  <si>
    <t>802 0314 02 0 01 82010 000</t>
  </si>
  <si>
    <t>802 0314 02 0 01 82010 200</t>
  </si>
  <si>
    <t>802 0314 02 0 01 82010 240</t>
  </si>
  <si>
    <t>802 0314 02 0 01 82010 244</t>
  </si>
  <si>
    <t>802 0314 02 0 02 82020 000</t>
  </si>
  <si>
    <t>802 0314 02 0 02 82020 100</t>
  </si>
  <si>
    <t>802 0314 02 0 02 82020 120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</si>
  <si>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</si>
  <si>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802 0314 02 0 02 82020 123</t>
  </si>
  <si>
    <t>802 0409 05 3 01 85063 000</t>
  </si>
  <si>
    <t>802 0409 05 3 01 85063 200</t>
  </si>
  <si>
    <t>802 0409 05 3 01 85063 240</t>
  </si>
  <si>
    <t>802 0409 05 3 01 85063 244</t>
  </si>
  <si>
    <t>802 0409 05 3 02 85057 000</t>
  </si>
  <si>
    <t>802 0409 05 3 02 85057 200</t>
  </si>
  <si>
    <t>802 0409 05 3 02 85057 240</t>
  </si>
  <si>
    <t>802 0409 05 3 02 85057 244</t>
  </si>
  <si>
    <t>802 0409 05 3 02 85058 000</t>
  </si>
  <si>
    <t>802 0409 05 3 02 85058 200</t>
  </si>
  <si>
    <t>802 0409 05 3 02 85058 240</t>
  </si>
  <si>
    <t>802 0409 05 3 02 85058 244</t>
  </si>
  <si>
    <t>802 0409 05 3 02 85059 000</t>
  </si>
  <si>
    <t>802 0409 05 3 02 85059 200</t>
  </si>
  <si>
    <t>802 0409 05 3 02 85059 240</t>
  </si>
  <si>
    <t>802 0409 05 3 02 85059 244</t>
  </si>
  <si>
    <t>802 0409 05 3 02 85065 000</t>
  </si>
  <si>
    <t>802 0409 05 3 02 85065 200</t>
  </si>
  <si>
    <t>802 0409 05 3 02 85065 240</t>
  </si>
  <si>
    <t>802 0409 05 3 02 85065 244</t>
  </si>
  <si>
    <t>802 0409 82 9 00 20290 000</t>
  </si>
  <si>
    <t>802 0409 82 9 00 20290 800</t>
  </si>
  <si>
    <t>802 0409 82 9 00 20290 830</t>
  </si>
  <si>
    <t>802 0409 82 9 00 20290 831</t>
  </si>
  <si>
    <t>802 0501 01 1 01 20020 000</t>
  </si>
  <si>
    <t>802 0501 01 1 01 20020 200</t>
  </si>
  <si>
    <t>802 0501 01 1 01 20020 240</t>
  </si>
  <si>
    <t>802 0501 01 1 01 20020 244</t>
  </si>
  <si>
    <t>802 0501 01 1 01 20020 800</t>
  </si>
  <si>
    <t>802 0501 01 1 01 20020 830</t>
  </si>
  <si>
    <t>802 0501 01 1 01 20020 831</t>
  </si>
  <si>
    <t>802 0501 04 2 02 84030 000</t>
  </si>
  <si>
    <t xml:space="preserve">  Капитальные вложения в объекты государственной (муниципальной) собственности</t>
  </si>
  <si>
    <t>802 0501 04 2 02 84030 400</t>
  </si>
  <si>
    <t xml:space="preserve">  Бюджетные инвестиции</t>
  </si>
  <si>
    <t>802 0501 04 2 02 84030 410</t>
  </si>
  <si>
    <t>802 0501 04 2 02 84030 412</t>
  </si>
  <si>
    <t>802 0501 05 1 01 85010 000</t>
  </si>
  <si>
    <t>802 0501 05 1 01 85010 200</t>
  </si>
  <si>
    <t>802 0501 05 1 01 85010 240</t>
  </si>
  <si>
    <t>802 0501 05 1 01 85010 244</t>
  </si>
  <si>
    <t>802 0501 05 1 04 85020 000</t>
  </si>
  <si>
    <t>802 0501 05 1 04 85020 800</t>
  </si>
  <si>
    <t>802 0501 05 1 04 85020 810</t>
  </si>
  <si>
    <t>802 0501 05 1 05 85066 000</t>
  </si>
  <si>
    <t>802 0501 05 1 05 85066 200</t>
  </si>
  <si>
    <t>802 0501 05 1 05 85066 240</t>
  </si>
  <si>
    <t>802 0501 05 3 05 85062 000</t>
  </si>
  <si>
    <t>802 0501 05 3 05 85062 200</t>
  </si>
  <si>
    <t>802 0501 05 3 05 85062 240</t>
  </si>
  <si>
    <t>802 0501 05 3 05 85062 244</t>
  </si>
  <si>
    <t>802 0502 01 1 01 20020 000</t>
  </si>
  <si>
    <t>802 0502 01 1 01 20020 200</t>
  </si>
  <si>
    <t>802 0502 01 1 01 20020 240</t>
  </si>
  <si>
    <t xml:space="preserve">  Закупка товаров, работ, услуг в целях капитального ремонта государственного (муниципального) имущества</t>
  </si>
  <si>
    <t>802 0502 01 1 01 20020 243</t>
  </si>
  <si>
    <t>802 0502 05 1 03 42060 000</t>
  </si>
  <si>
    <t>802 0502 05 1 03 42060 800</t>
  </si>
  <si>
    <t>802 0502 05 1 03 42060 810</t>
  </si>
  <si>
    <t>802 0502 05 1 03 85030 000</t>
  </si>
  <si>
    <t>802 0502 05 1 03 85030 800</t>
  </si>
  <si>
    <t>802 0502 05 1 03 85030 810</t>
  </si>
  <si>
    <t>802 0502 05 1 03 S2060 000</t>
  </si>
  <si>
    <t>802 0502 05 1 03 S2060 800</t>
  </si>
  <si>
    <t>802 0502 05 1 03 S2060 810</t>
  </si>
  <si>
    <t>802 0502 05 2 01 85041 000</t>
  </si>
  <si>
    <t>802 0502 05 2 01 85041 200</t>
  </si>
  <si>
    <t>802 0502 05 2 01 85041 240</t>
  </si>
  <si>
    <t>802 0502 05 2 01 85041 244</t>
  </si>
  <si>
    <t>802 0502 05 2 01 85042 000</t>
  </si>
  <si>
    <t>802 0502 05 2 01 85042 200</t>
  </si>
  <si>
    <t>802 0502 05 2 01 85042 240</t>
  </si>
  <si>
    <t>802 0502 05 2 01 85042 244</t>
  </si>
  <si>
    <t>802 0502 05 2 01 85043 000</t>
  </si>
  <si>
    <t>802 0502 05 2 01 85043 200</t>
  </si>
  <si>
    <t>802 0502 05 2 01 85043 240</t>
  </si>
  <si>
    <t>802 0502 05 2 01 85043 244</t>
  </si>
  <si>
    <t>802 0502 05 2 01 85045 000</t>
  </si>
  <si>
    <t>802 0502 05 2 01 85045 200</t>
  </si>
  <si>
    <t>802 0502 05 2 01 85045 240</t>
  </si>
  <si>
    <t>802 0502 05 2 01 85045 244</t>
  </si>
  <si>
    <t>802 0502 05 3 05 85062 000</t>
  </si>
  <si>
    <t>802 0502 05 3 05 85062 200</t>
  </si>
  <si>
    <t>802 0502 05 3 05 85062 240</t>
  </si>
  <si>
    <t>802 0502 05 3 05 85062 244</t>
  </si>
  <si>
    <t>802 0502 08 1 01 88010 000</t>
  </si>
  <si>
    <t>802 0502 08 1 01 88010 200</t>
  </si>
  <si>
    <t>802 0502 08 1 01 88010 240</t>
  </si>
  <si>
    <t>802 0502 08 1 01 88010 244</t>
  </si>
  <si>
    <t>802 0503 05 3 01 85051 000</t>
  </si>
  <si>
    <t>802 0503 05 3 01 85051 200</t>
  </si>
  <si>
    <t>802 0503 05 3 01 85051 240</t>
  </si>
  <si>
    <t>802 0503 05 3 01 85051 244</t>
  </si>
  <si>
    <t>802 0503 05 3 01 85052 000</t>
  </si>
  <si>
    <t>802 0503 05 3 01 85052 200</t>
  </si>
  <si>
    <t>802 0503 05 3 01 85052 240</t>
  </si>
  <si>
    <t>802 0503 05 3 01 85052 244</t>
  </si>
  <si>
    <t>802 0503 05 3 01 85053 000</t>
  </si>
  <si>
    <t>802 0503 05 3 01 85053 200</t>
  </si>
  <si>
    <t>802 0503 05 3 01 85053 240</t>
  </si>
  <si>
    <t>802 0503 05 3 01 85053 244</t>
  </si>
  <si>
    <t>802 0503 05 3 01 85054 000</t>
  </si>
  <si>
    <t>802 0503 05 3 01 85054 200</t>
  </si>
  <si>
    <t>802 0503 05 3 01 85054 240</t>
  </si>
  <si>
    <t>802 0503 05 3 01 85054 244</t>
  </si>
  <si>
    <t>802 0503 05 3 01 85055 000</t>
  </si>
  <si>
    <t>802 0503 05 3 01 85055 200</t>
  </si>
  <si>
    <t>802 0503 05 3 01 85055 240</t>
  </si>
  <si>
    <t>802 0503 05 3 01 85055 244</t>
  </si>
  <si>
    <t>802 0503 05 3 01 85056 000</t>
  </si>
  <si>
    <t>802 0503 05 3 01 85056 800</t>
  </si>
  <si>
    <t>802 0503 05 3 01 85056 810</t>
  </si>
  <si>
    <t>802 0503 05 3 01 85064 000</t>
  </si>
  <si>
    <t>802 0503 05 3 01 85064 200</t>
  </si>
  <si>
    <t>802 0503 05 3 01 85064 240</t>
  </si>
  <si>
    <t>802 0503 05 3 01 85064 244</t>
  </si>
  <si>
    <t>802 0503 05 3 03 85060 000</t>
  </si>
  <si>
    <t>802 0503 05 3 03 85060 200</t>
  </si>
  <si>
    <t>802 0503 05 3 03 85060 240</t>
  </si>
  <si>
    <t>802 0503 05 3 03 85060 244</t>
  </si>
  <si>
    <t>802 0503 05 3 04 85061 000</t>
  </si>
  <si>
    <t>802 0503 05 3 04 85061 200</t>
  </si>
  <si>
    <t>802 0503 05 3 04 85061 240</t>
  </si>
  <si>
    <t>802 0503 05 3 04 85061 244</t>
  </si>
  <si>
    <t>802 0503 05 3 05 85062 000</t>
  </si>
  <si>
    <t>802 0503 05 3 05 85062 200</t>
  </si>
  <si>
    <t>802 0503 05 3 05 85062 240</t>
  </si>
  <si>
    <t>802 0503 05 3 05 85062 244</t>
  </si>
  <si>
    <t xml:space="preserve">  Осуществление мер по противодействию терроризму и экстремизму</t>
  </si>
  <si>
    <t>802 0503 82 9 00 20300 000</t>
  </si>
  <si>
    <t>802 0503 82 9 00 20300 200</t>
  </si>
  <si>
    <t>802 0503 82 9 00 20300 240</t>
  </si>
  <si>
    <t>802 0503 82 9 00 20300 244</t>
  </si>
  <si>
    <t>802 0505 05 1 02 85020 000</t>
  </si>
  <si>
    <t>802 0505 05 1 02 85020 800</t>
  </si>
  <si>
    <t>802 0505 05 1 02 85020 810</t>
  </si>
  <si>
    <t>802 0907 82 9 00 43080 000</t>
  </si>
  <si>
    <t>802 0907 82 9 00 43080 200</t>
  </si>
  <si>
    <t>802 0907 82 9 00 43080 240</t>
  </si>
  <si>
    <t>802 0907 82 9 00 43080 244</t>
  </si>
  <si>
    <t>802 1003 01 1 01 20020 000</t>
  </si>
  <si>
    <t>802 1003 01 1 01 20020 300</t>
  </si>
  <si>
    <t>802 1003 01 1 01 20020 320</t>
  </si>
  <si>
    <t xml:space="preserve">  Субсидии гражданам на приобретение жилья</t>
  </si>
  <si>
    <t>802 1003 01 1 01 20020 322</t>
  </si>
  <si>
    <t>802 1003 04 1 03 50200 000</t>
  </si>
  <si>
    <t>802 1003 04 1 03 50200 300</t>
  </si>
  <si>
    <t>802 1003 04 1 03 50200 320</t>
  </si>
  <si>
    <t>802 1003 04 1 03 50200 322</t>
  </si>
  <si>
    <t>802 1003 04 1 03 L0200 000</t>
  </si>
  <si>
    <t>802 1003 04 1 03 L0200 300</t>
  </si>
  <si>
    <t>802 1003 04 1 03 L0200 320</t>
  </si>
  <si>
    <t>802 1003 04 1 03 L0200 322</t>
  </si>
  <si>
    <t>802 1003 04 1 03 R0200 000</t>
  </si>
  <si>
    <t>802 1003 04 1 03 R0200 300</t>
  </si>
  <si>
    <t>802 1003 04 1 03 R0200 320</t>
  </si>
  <si>
    <t>802 1003 04 1 03 R0200 322</t>
  </si>
  <si>
    <t>802 1003 82 9 00 20289 000</t>
  </si>
  <si>
    <t>802 1003 82 9 00 20289 300</t>
  </si>
  <si>
    <t>802 1003 82 9 00 20289 320</t>
  </si>
  <si>
    <t>802 1003 82 9 00 20289 321</t>
  </si>
  <si>
    <t>802 1004 04 2 01 50820 000</t>
  </si>
  <si>
    <t>802 1004 04 2 01 50820 400</t>
  </si>
  <si>
    <t>802 1004 04 2 01 50820 410</t>
  </si>
  <si>
    <t>802 1004 04 2 01 50820 412</t>
  </si>
  <si>
    <t>802 1004 04 2 01 R0820 000</t>
  </si>
  <si>
    <t>802 1004 04 2 01 R0820 400</t>
  </si>
  <si>
    <t>802 1004 04 2 01 R0820 410</t>
  </si>
  <si>
    <t>802 1004 04 2 01 R0820 412</t>
  </si>
  <si>
    <t>804 0104 82 9 00 43020 000</t>
  </si>
  <si>
    <t>804 0104 82 9 00 43020 100</t>
  </si>
  <si>
    <t>804 0104 82 9 00 43020 120</t>
  </si>
  <si>
    <t>804 0104 82 9 00 43020 121</t>
  </si>
  <si>
    <t>804 0104 82 9 00 43020 122</t>
  </si>
  <si>
    <t>804 0104 82 9 00 43020 129</t>
  </si>
  <si>
    <t>804 0104 82 9 00 43020 200</t>
  </si>
  <si>
    <t>804 0104 82 9 00 43020 240</t>
  </si>
  <si>
    <t>804 0104 82 9 00 43020 244</t>
  </si>
  <si>
    <t>804 0701 01 1 01 20020 000</t>
  </si>
  <si>
    <t xml:space="preserve">  Предоставление субсидий бюджетным, автономным учреждениям и иным некоммерческим организациям</t>
  </si>
  <si>
    <t>804 0701 01 1 01 20020 600</t>
  </si>
  <si>
    <t xml:space="preserve">  Субсидии бюджетным учреждениям</t>
  </si>
  <si>
    <t>804 0701 01 1 01 20020 610</t>
  </si>
  <si>
    <t xml:space="preserve">  Субсидии бюджетным учреждениям на иные цели</t>
  </si>
  <si>
    <t>804 0701 01 1 01 20020 612</t>
  </si>
  <si>
    <t>804 0701 07 1 01 10110 000</t>
  </si>
  <si>
    <t>804 0701 07 1 01 10110 600</t>
  </si>
  <si>
    <t>804 0701 07 1 01 10110 610</t>
  </si>
  <si>
    <t>804 0701 07 1 01 10110 612</t>
  </si>
  <si>
    <t>804 0701 07 1 01 85062 000</t>
  </si>
  <si>
    <t>804 0701 07 1 01 85062 600</t>
  </si>
  <si>
    <t>804 0701 07 1 01 85062 610</t>
  </si>
  <si>
    <t>804 0701 07 1 01 85062 612</t>
  </si>
  <si>
    <t>804 0701 07 1 01 М9901 000</t>
  </si>
  <si>
    <t>804 0701 07 1 01 М9901 600</t>
  </si>
  <si>
    <t>804 0701 07 1 01 М9901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</si>
  <si>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</si>
  <si>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804 0701 07 1 01 М9901 611</t>
  </si>
  <si>
    <t>804 0701 07 1 01 С9901 000</t>
  </si>
  <si>
    <t>804 0701 07 1 01 С9901 600</t>
  </si>
  <si>
    <t>804 0701 07 1 01 С9901 610</t>
  </si>
  <si>
    <t>804 0701 07 1 01 С9901 611</t>
  </si>
  <si>
    <t>804 0701 07 4 01 87010 000</t>
  </si>
  <si>
    <t>804 0701 07 4 01 87010 600</t>
  </si>
  <si>
    <t>804 0701 07 4 01 87010 610</t>
  </si>
  <si>
    <t>804 0701 07 4 01 87010 612</t>
  </si>
  <si>
    <t>804 0702 01 1 01 10120 000</t>
  </si>
  <si>
    <t>804 0702 01 1 01 10120 600</t>
  </si>
  <si>
    <t>804 0702 01 1 01 10120 610</t>
  </si>
  <si>
    <t>804 0702 01 1 01 10120 612</t>
  </si>
  <si>
    <t xml:space="preserve">  Субсидии автономным учреждениям</t>
  </si>
  <si>
    <t>804 0702 01 1 01 10120 620</t>
  </si>
  <si>
    <t xml:space="preserve">  Субсидии автономным учреждениям на иные цели</t>
  </si>
  <si>
    <t>804 0702 01 1 01 10120 622</t>
  </si>
  <si>
    <t>804 0702 01 1 01 20020 000</t>
  </si>
  <si>
    <t>804 0702 01 1 01 20020 600</t>
  </si>
  <si>
    <t>804 0702 01 1 01 20020 610</t>
  </si>
  <si>
    <t>804 0702 01 1 01 20020 612</t>
  </si>
  <si>
    <t>804 0702 07 2 01 10110 000</t>
  </si>
  <si>
    <t>804 0702 07 2 01 10110 600</t>
  </si>
  <si>
    <t>804 0702 07 2 01 10110 610</t>
  </si>
  <si>
    <t>804 0702 07 2 01 10110 612</t>
  </si>
  <si>
    <t>804 0702 07 2 01 М9902 000</t>
  </si>
  <si>
    <t>804 0702 07 2 01 М9902 600</t>
  </si>
  <si>
    <t>804 0702 07 2 01 М9902 610</t>
  </si>
  <si>
    <t>804 0702 07 2 01 М9902 611</t>
  </si>
  <si>
    <t>804 0702 07 2 01 С9902 000</t>
  </si>
  <si>
    <t>804 0702 07 2 01 С9902 600</t>
  </si>
  <si>
    <t>804 0702 07 2 01 С9902 610</t>
  </si>
  <si>
    <t>804 0702 07 2 01 С9902 611</t>
  </si>
  <si>
    <t>804 0702 07 3 01 10110 000</t>
  </si>
  <si>
    <t>804 0702 07 3 01 10110 600</t>
  </si>
  <si>
    <t>804 0702 07 3 01 10110 620</t>
  </si>
  <si>
    <t>804 0702 07 3 01 10110 622</t>
  </si>
  <si>
    <t>804 0702 07 3 01 М9904 000</t>
  </si>
  <si>
    <t>804 0702 07 3 01 М9904 600</t>
  </si>
  <si>
    <t>804 0702 07 3 01 М9904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</si>
  <si>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</si>
  <si>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804 0702 07 3 01 М9904 621</t>
  </si>
  <si>
    <t>804 0702 07 3 01 С9904 000</t>
  </si>
  <si>
    <t>804 0702 07 3 01 С9904 600</t>
  </si>
  <si>
    <t>804 0702 07 3 01 С9904 620</t>
  </si>
  <si>
    <t>804 0702 07 3 01 С9904 621</t>
  </si>
  <si>
    <t>804 0702 07 4 01 87010 000</t>
  </si>
  <si>
    <t>804 0702 07 4 01 87010 600</t>
  </si>
  <si>
    <t>804 0702 07 4 01 87010 620</t>
  </si>
  <si>
    <t>804 0702 07 4 01 87010 622</t>
  </si>
  <si>
    <t>804 0707 01 1 01 20020 000</t>
  </si>
  <si>
    <t>804 0707 01 1 01 20020 600</t>
  </si>
  <si>
    <t>804 0707 01 1 01 20020 610</t>
  </si>
  <si>
    <t>804 0707 01 1 01 20020 612</t>
  </si>
  <si>
    <t>804 0707 07 5 01 42150 000</t>
  </si>
  <si>
    <t>804 0707 07 5 01 42150 600</t>
  </si>
  <si>
    <t>804 0707 07 5 01 42150 610</t>
  </si>
  <si>
    <t>804 0707 07 5 01 42150 612</t>
  </si>
  <si>
    <t>804 0707 07 5 01 S2150 000</t>
  </si>
  <si>
    <t>804 0707 07 5 01 S2150 600</t>
  </si>
  <si>
    <t>804 0707 07 5 01 S2150 610</t>
  </si>
  <si>
    <t>804 0707 07 5 01 S2150 612</t>
  </si>
  <si>
    <t>804 0707 07 5 02 87070 000</t>
  </si>
  <si>
    <t>804 0707 07 5 02 87070 200</t>
  </si>
  <si>
    <t>804 0707 07 5 02 87070 240</t>
  </si>
  <si>
    <t>804 0707 07 5 02 87070 244</t>
  </si>
  <si>
    <t>804 0707 07 5 02 87070 600</t>
  </si>
  <si>
    <t>804 0707 07 5 02 87070 610</t>
  </si>
  <si>
    <t>804 0707 07 5 02 87070 612</t>
  </si>
  <si>
    <t>804 0707 07 5 02 87070 620</t>
  </si>
  <si>
    <t>804 0707 07 5 02 87070 622</t>
  </si>
  <si>
    <t>804 0709 07 4 01 87010 000</t>
  </si>
  <si>
    <t>804 0709 07 4 01 87010 200</t>
  </si>
  <si>
    <t>804 0709 07 4 01 87010 240</t>
  </si>
  <si>
    <t>804 0709 07 4 01 87010 244</t>
  </si>
  <si>
    <t>804 0709 07 4 01 87020 000</t>
  </si>
  <si>
    <t>804 0709 07 4 01 87020 600</t>
  </si>
  <si>
    <t>804 0709 07 4 01 87020 610</t>
  </si>
  <si>
    <t>804 0709 07 4 01 87020 612</t>
  </si>
  <si>
    <t>804 0709 07 4 02 87030 000</t>
  </si>
  <si>
    <t>804 0709 07 4 02 87030 200</t>
  </si>
  <si>
    <t>804 0709 07 4 02 87030 240</t>
  </si>
  <si>
    <t>804 0709 07 4 02 87030 244</t>
  </si>
  <si>
    <t>804 0709 07 4 03 87040 000</t>
  </si>
  <si>
    <t>804 0709 07 4 03 87040 200</t>
  </si>
  <si>
    <t>804 0709 07 4 03 87040 240</t>
  </si>
  <si>
    <t>804 0709 07 4 03 87040 244</t>
  </si>
  <si>
    <t>804 0709 07 4 03 87050 000</t>
  </si>
  <si>
    <t>804 0709 07 4 03 87050 200</t>
  </si>
  <si>
    <t>804 0709 07 4 03 87050 240</t>
  </si>
  <si>
    <t>804 0709 07 4 03 87050 244</t>
  </si>
  <si>
    <t>804 0801 01 1 01 20020 000</t>
  </si>
  <si>
    <t>804 0801 01 1 01 20020 600</t>
  </si>
  <si>
    <t>804 0801 01 1 01 20020 620</t>
  </si>
  <si>
    <t>804 0801 01 1 01 20020 622</t>
  </si>
  <si>
    <t>804 0801 06 1 01 10110 000</t>
  </si>
  <si>
    <t>804 0801 06 1 01 10110 600</t>
  </si>
  <si>
    <t>804 0801 06 1 01 10110 610</t>
  </si>
  <si>
    <t>804 0801 06 1 01 10110 612</t>
  </si>
  <si>
    <t>804 0801 06 1 01 10110 620</t>
  </si>
  <si>
    <t>804 0801 06 1 01 10110 622</t>
  </si>
  <si>
    <t>804 0801 06 1 01 56100 000</t>
  </si>
  <si>
    <t>804 0801 06 1 01 56100 600</t>
  </si>
  <si>
    <t>804 0801 06 1 01 56100 610</t>
  </si>
  <si>
    <t>804 0801 06 1 01 56100 612</t>
  </si>
  <si>
    <t>804 0801 06 1 01 М9908 000</t>
  </si>
  <si>
    <t>804 0801 06 1 01 М9908 600</t>
  </si>
  <si>
    <t>804 0801 06 1 01 М9908 610</t>
  </si>
  <si>
    <t>804 0801 06 1 01 М9908 611</t>
  </si>
  <si>
    <t>804 0801 06 1 01 М9910 000</t>
  </si>
  <si>
    <t>804 0801 06 1 01 М9910 600</t>
  </si>
  <si>
    <t>804 0801 06 1 01 М9910 620</t>
  </si>
  <si>
    <t>804 0801 06 1 01 М9910 621</t>
  </si>
  <si>
    <t>804 0801 06 1 02 86010 000</t>
  </si>
  <si>
    <t>804 0801 06 1 02 86010 200</t>
  </si>
  <si>
    <t>804 0801 06 1 02 86010 240</t>
  </si>
  <si>
    <t>804 0801 06 1 02 86010 244</t>
  </si>
  <si>
    <t>804 1003 82 9 00 43050 000</t>
  </si>
  <si>
    <t>804 1003 82 9 00 43050 600</t>
  </si>
  <si>
    <t>804 1003 82 9 00 43050 610</t>
  </si>
  <si>
    <t>804 1004 07 1 01 44020 000</t>
  </si>
  <si>
    <t>804 1004 07 1 01 44020 600</t>
  </si>
  <si>
    <t>804 1004 07 1 01 44020 610</t>
  </si>
  <si>
    <t>804 1004 07 1 01 44020 612</t>
  </si>
  <si>
    <t>804 1006 06 1 03 00110 000</t>
  </si>
  <si>
    <t>804 1006 06 1 03 00110 100</t>
  </si>
  <si>
    <t>804 1006 06 1 03 00110 120</t>
  </si>
  <si>
    <t>804 1006 06 1 03 00110 121</t>
  </si>
  <si>
    <t>804 1006 06 1 03 00110 122</t>
  </si>
  <si>
    <t>804 1006 06 1 03 00110 129</t>
  </si>
  <si>
    <t>804 1006 06 1 03 00110 200</t>
  </si>
  <si>
    <t>804 1006 06 1 03 00110 240</t>
  </si>
  <si>
    <t>804 1006 06 1 03 00110 244</t>
  </si>
  <si>
    <t>804 1006 06 1 03 10110 000</t>
  </si>
  <si>
    <t>804 1006 06 1 03 10110 100</t>
  </si>
  <si>
    <t xml:space="preserve">  Расходы на выплаты персоналу казенных учреждений</t>
  </si>
  <si>
    <t>804 1006 06 1 03 10110 110</t>
  </si>
  <si>
    <t xml:space="preserve">  Иные выплаты персоналу учреждений, за исключением фонда оплаты труда</t>
  </si>
  <si>
    <t>804 1006 06 1 03 10110 112</t>
  </si>
  <si>
    <t>804 1006 06 1 03 10110 120</t>
  </si>
  <si>
    <t>804 1006 06 1 03 10110 122</t>
  </si>
  <si>
    <t>804 1006 06 1 03 М9929 000</t>
  </si>
  <si>
    <t>804 1006 06 1 03 М9929 100</t>
  </si>
  <si>
    <t>804 1006 06 1 03 М9929 110</t>
  </si>
  <si>
    <t xml:space="preserve">  Фонд оплаты труда учреждений</t>
  </si>
  <si>
    <t>804 1006 06 1 03 М9929 111</t>
  </si>
  <si>
    <t xml:space="preserve">  Государственное образовательное учреждение высшего профессионального образования "Кабардино-Балкарский государственный университет им.Х.М.Бербекова", г. Нальчик, Кабардино-Балкарская Республика, 68-квартирный жилой дом по ул. Тарчокова, г.Нальчик, Кабардино-Балкарская Республика</t>
  </si>
  <si>
    <t>804 1006 06 1 03 М9929 119</t>
  </si>
  <si>
    <t>804 1006 06 1 03 М9929 120</t>
  </si>
  <si>
    <t>804 1006 06 1 03 М9929 129</t>
  </si>
  <si>
    <t>804 1006 06 1 03 М9929 200</t>
  </si>
  <si>
    <t>804 1006 06 1 03 М9929 240</t>
  </si>
  <si>
    <t>804 1006 06 1 03 М9929 244</t>
  </si>
  <si>
    <t>804 1006 06 1 03 М9929 800</t>
  </si>
  <si>
    <t>804 1006 06 1 03 М9929 850</t>
  </si>
  <si>
    <t>804 1006 06 1 03 М9929 851</t>
  </si>
  <si>
    <t>804 1006 06 1 03 М9929 852</t>
  </si>
  <si>
    <t>804 1006 06 1 03 М9929 853</t>
  </si>
  <si>
    <t>804 1006 06 1 04 86040 000</t>
  </si>
  <si>
    <t>804 1006 06 1 04 86040 200</t>
  </si>
  <si>
    <t>804 1006 06 1 04 86040 240</t>
  </si>
  <si>
    <t>804 1006 06 1 04 86040 244</t>
  </si>
  <si>
    <t>804 1101 06 2 01 86020 000</t>
  </si>
  <si>
    <t>804 1101 06 2 01 86020 200</t>
  </si>
  <si>
    <t>804 1101 06 2 01 86020 240</t>
  </si>
  <si>
    <t>804 1101 06 2 01 86020 244</t>
  </si>
  <si>
    <t>804 1101 06 2 01 86030 000</t>
  </si>
  <si>
    <t>804 1101 06 2 01 86030 200</t>
  </si>
  <si>
    <t>804 1101 06 2 01 86030 240</t>
  </si>
  <si>
    <t>804 1101 06 2 01 86030 244</t>
  </si>
  <si>
    <t>804 1101 81 Р 00 М9909 000</t>
  </si>
  <si>
    <t>804 1101 81 Р 00 М9909 600</t>
  </si>
  <si>
    <t>804 1101 81 Р 00 М9909 620</t>
  </si>
  <si>
    <t>804 1101 81 Р 00 М9909 621</t>
  </si>
  <si>
    <t>853 0107 84 1 00 00090 000</t>
  </si>
  <si>
    <t>853 0107 84 1 00 00090 100</t>
  </si>
  <si>
    <t>853 0107 84 1 00 00090 120</t>
  </si>
  <si>
    <t>853 0107 84 1 00 00090 121</t>
  </si>
  <si>
    <t>853 0107 84 1 00 00090 129</t>
  </si>
  <si>
    <t>853 0107 84 1 00 00110 000</t>
  </si>
  <si>
    <t>853 0107 84 1 00 00110 100</t>
  </si>
  <si>
    <t>853 0107 84 1 00 00110 120</t>
  </si>
  <si>
    <t>853 0107 84 1 00 00110 121</t>
  </si>
  <si>
    <t>853 0107 84 1 00 00110 129</t>
  </si>
  <si>
    <t>853 0107 84 1 00 00110 200</t>
  </si>
  <si>
    <t>853 0107 84 1 00 00110 240</t>
  </si>
  <si>
    <t>853 0107 84 1 00 00110 244</t>
  </si>
  <si>
    <t>853 0107 84 1 00 00110 800</t>
  </si>
  <si>
    <t>853 0107 84 1 00 00110 850</t>
  </si>
  <si>
    <t>853 0107 84 1 00 00110 851</t>
  </si>
  <si>
    <t>856 0103 83 1 00 00060 000</t>
  </si>
  <si>
    <t>856 0103 83 1 00 00060 100</t>
  </si>
  <si>
    <t>856 0103 83 1 00 00060 120</t>
  </si>
  <si>
    <t>856 0103 83 1 00 00060 121</t>
  </si>
  <si>
    <t>856 0103 83 1 00 00060 123</t>
  </si>
  <si>
    <t>856 0103 83 1 00 00060 129</t>
  </si>
  <si>
    <t>856 0103 83 2 00 00110 000</t>
  </si>
  <si>
    <t>856 0103 83 2 00 00110 100</t>
  </si>
  <si>
    <t>856 0103 83 2 00 00110 120</t>
  </si>
  <si>
    <t>856 0103 83 2 00 00110 121</t>
  </si>
  <si>
    <t>856 0103 83 2 00 00110 129</t>
  </si>
  <si>
    <t>856 0103 83 2 00 00110 200</t>
  </si>
  <si>
    <t>856 0103 83 2 00 00110 240</t>
  </si>
  <si>
    <t>856 0103 83 2 00 00110 244</t>
  </si>
  <si>
    <t>856 0103 83 2 00 00110 800</t>
  </si>
  <si>
    <t>856 0103 83 2 00 00110 850</t>
  </si>
  <si>
    <t>856 0103 83 2 00 00110 851</t>
  </si>
  <si>
    <t>856 0103 83 2 00 00110 853</t>
  </si>
  <si>
    <t>856 0106 85 1 00 00110 000</t>
  </si>
  <si>
    <t>856 0106 85 1 00 00110 100</t>
  </si>
  <si>
    <t>856 0106 85 1 00 00110 120</t>
  </si>
  <si>
    <t>856 0106 85 1 00 00110 121</t>
  </si>
  <si>
    <t>856 0106 85 1 00 00110 129</t>
  </si>
  <si>
    <t>856 0106 85 1 00 00110 200</t>
  </si>
  <si>
    <t>856 0106 85 1 00 00110 240</t>
  </si>
  <si>
    <t>856 0106 85 1 00 10110 000</t>
  </si>
  <si>
    <t>856 0106 85 1 00 10110 100</t>
  </si>
  <si>
    <t>856 0106 85 1 00 10110 120</t>
  </si>
  <si>
    <t>856 0106 85 1 00 10110 122</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</si>
  <si>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</si>
  <si>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</si>
  <si>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</si>
  <si>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</si>
  <si>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</si>
  <si>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</si>
  <si>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</si>
  <si>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от других бюджетов бюджетной системы Российской Федерации</t>
  </si>
  <si>
    <t>801 01 03 00 00 00 0000 000</t>
  </si>
  <si>
    <t xml:space="preserve">  Бюджетные кредиты от других бюджетов бюджетной системы Российской Федерации в валюте Российской Федерации</t>
  </si>
  <si>
    <t>801 01 03 01 00 00 0000 000</t>
  </si>
  <si>
    <t xml:space="preserve">  Получение бюджетных кредитов от других бюджетов бюджетной системы Российской Федерации в валюте Российской Федерации</t>
  </si>
  <si>
    <t>801 01 03 01 00 00 0000 700</t>
  </si>
  <si>
    <t xml:space="preserve">  Получение кредитов от других бюджетов бюджетной системы Российской Федерации бюджетами городских округов в валюте Российской Федерации</t>
  </si>
  <si>
    <t>801 01 03 01 00 04 0000 710</t>
  </si>
  <si>
    <t xml:space="preserve">  Погашение бюджетных кредитов, полученных от других бюджетов бюджетной системы Российской Федерации в валюте Российской Федерации</t>
  </si>
  <si>
    <t>801 01 03 01 00 00 0000 800</t>
  </si>
  <si>
    <t xml:space="preserve">  Погашение бюджетами городских округов кредитов  от других бюджетов бюджетной системы Российской Федерации в валюте Российской Федерации</t>
  </si>
  <si>
    <t>801 01 03 01 00 04 0000 810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</si>
  <si>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</si>
  <si>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</si>
  <si>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</si>
  <si>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</si>
  <si>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</si>
  <si>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</si>
  <si>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прочих остатков средств бюджетов</t>
  </si>
  <si>
    <t>801 01 05 02 00 00 0000 500</t>
  </si>
  <si>
    <t xml:space="preserve">  Увеличение прочих остатков денежных средств бюджетов</t>
  </si>
  <si>
    <t>801 01 05 02 01 00 0000 510</t>
  </si>
  <si>
    <t xml:space="preserve">  Увеличение прочих остатков денежных средств  бюджетов городских округов</t>
  </si>
  <si>
    <t>801 01 05 02 01 04 0000 510</t>
  </si>
  <si>
    <t>уменьшение остатков средств, всего</t>
  </si>
  <si>
    <t>000 01 05 00 00 00 0000 600</t>
  </si>
  <si>
    <t xml:space="preserve">  Уменьшение прочих остатков средств бюджетов</t>
  </si>
  <si>
    <t>801 01 05 02 00 00 0000 600</t>
  </si>
  <si>
    <t xml:space="preserve">  Уменьшение прочих остатков денежных средств бюджетов</t>
  </si>
  <si>
    <t>801 01 05 02 01 00 0000 610</t>
  </si>
  <si>
    <t xml:space="preserve">  Уменьшение прочих остатков денежных средств бюджетов городских округов</t>
  </si>
  <si>
    <t>801 01 05 02 01 04 0000 610</t>
  </si>
  <si>
    <t>Руководитель ____________________________</t>
  </si>
  <si>
    <t>Тюнягина Юлия Игоревна</t>
  </si>
  <si>
    <t xml:space="preserve">(подпись)          </t>
  </si>
  <si>
    <t>(расшифровка подписи)</t>
  </si>
  <si>
    <t>Руководитель финансово-</t>
  </si>
  <si>
    <t>экономической службы____________________</t>
  </si>
  <si>
    <t xml:space="preserve">                 (подпись)          </t>
  </si>
  <si>
    <t>Главный бухгалтер________________________</t>
  </si>
  <si>
    <t>Мартьянова Анна Николаевна</t>
  </si>
  <si>
    <t xml:space="preserve"> (подпись)          </t>
  </si>
  <si>
    <t>"     " ________________ 20    г.</t>
  </si>
  <si>
    <t/>
  </si>
  <si>
    <t>Управление финансов, экономики и имущественных отношений Администрации городского округа Анадырь</t>
  </si>
  <si>
    <t>ГОДОВОЙ ОТЧЕТ ОБ ИСПОЛНЕНИИ БЮДЖЕТА ГОРОДСКОГО ОКРУГА АНАДЫРЬ</t>
  </si>
  <si>
    <t>ЗА 2016 ГОД</t>
  </si>
  <si>
    <t>городской округ Анадырь</t>
  </si>
  <si>
    <r>
      <t xml:space="preserve">Периодичность:  </t>
    </r>
    <r>
      <rPr>
        <u/>
        <sz val="12"/>
        <color rgb="FF000000"/>
        <rFont val="Times New Roman"/>
        <family val="1"/>
        <charset val="204"/>
      </rPr>
      <t>годовая</t>
    </r>
  </si>
  <si>
    <t>Дата, номер распоряжения Администрации городского округа Анадырь</t>
  </si>
  <si>
    <t>Наименование получателя средств</t>
  </si>
  <si>
    <t>Сумма по распоряжению</t>
  </si>
  <si>
    <t>Целевое назначение средств по распоряжению</t>
  </si>
  <si>
    <t>Профинансировано</t>
  </si>
  <si>
    <t>Кассовый расход</t>
  </si>
  <si>
    <t>Возврат средств в течение финансового года</t>
  </si>
  <si>
    <t>Неиспользованный остаток средств</t>
  </si>
  <si>
    <t>Примечание</t>
  </si>
  <si>
    <t>дата</t>
  </si>
  <si>
    <t>сумма</t>
  </si>
  <si>
    <t>5-рг от 22.01.2016</t>
  </si>
  <si>
    <t>Управление по социальной политике Администрации городского округа Анадырь</t>
  </si>
  <si>
    <t xml:space="preserve">Ремонт кровли здания МАУК «ДНТ» </t>
  </si>
  <si>
    <t>33-рг от 20.02.2016</t>
  </si>
  <si>
    <t>Администрация городского округа Анадырь</t>
  </si>
  <si>
    <t>Поощрение граждан, участвующих в охране общественного порядка в честь 15- летия с момента образования Добровольной дружины ГО Анадырь</t>
  </si>
  <si>
    <t>39-рз от 25.02.2016</t>
  </si>
  <si>
    <t xml:space="preserve">Выплата материальной помощи пострадавшим гражданам, проживавшим в доме по ул.Береговая 2-а в с.Тавайваам </t>
  </si>
  <si>
    <t>42-рз от 26.02.2016</t>
  </si>
  <si>
    <t xml:space="preserve">Проведение экспертного обследования строительных конструкций жилого многоквартирного дома ЧАО, ТО Анадырь, с.Тавайваам, ул.Береговая, д.2-а </t>
  </si>
  <si>
    <t>56-рг от 17.03.2016</t>
  </si>
  <si>
    <t xml:space="preserve">Расходы по оплате задолженности по оплате жилищных услуг по договорам управления муниципальным жилищным фондом </t>
  </si>
  <si>
    <t>63-рг от 22.03.2016</t>
  </si>
  <si>
    <t>Оплата расходов, связанных с сопровождением команды учащихся школы на конкурс отрядов юных инспекторов движения «Безопасное колесо» во Всероссийский детский центр «Океан»</t>
  </si>
  <si>
    <t>70-рз от 01.04.2016</t>
  </si>
  <si>
    <t xml:space="preserve">Разработка ПСД на ремонтно-восстановительные работы МКД с Тавайваам, ул.Береговая, д.2-а </t>
  </si>
  <si>
    <t>73-рз от 04.04.2016</t>
  </si>
  <si>
    <t xml:space="preserve">Софинансирование расходов на реализацию программных мероприятий </t>
  </si>
  <si>
    <t>112-рз от 03.06.2016</t>
  </si>
  <si>
    <t>Оплата административных штрафов</t>
  </si>
  <si>
    <t>120-рг от 16.06.2016</t>
  </si>
  <si>
    <t>Приобретение, доставка  и монтаж металлических шкафов для одежды для нужд школы</t>
  </si>
  <si>
    <t>121-рз от 08.07.2016</t>
  </si>
  <si>
    <t xml:space="preserve">Замена трубопровода ХВС МБОУ д/с «Сказка» </t>
  </si>
  <si>
    <t>132-рз от 20.07.2016</t>
  </si>
  <si>
    <t xml:space="preserve">Оплата транспортных услуг по перевозке населения, проживавшего в доме по ул.Береговая д.2-а </t>
  </si>
  <si>
    <t>136-рз от 21.07.2016</t>
  </si>
  <si>
    <t>Выполнение работ по изготовлению и установке информационных стендов, для размещения предвыборных печатных агитационных материалов</t>
  </si>
  <si>
    <t>139-рз от 22.07.2016</t>
  </si>
  <si>
    <t>Участие команды школьников в спортивных играх во всероссийском детском центре «Орленок»</t>
  </si>
  <si>
    <t>142-рг от 27.07.2016</t>
  </si>
  <si>
    <t xml:space="preserve">Проведение ремонтно-восстановительных работ (замена оконных блоков) в квартирах по  ул.Колхозная,д.3, пострадавших во время взрыва жилого дома в с.Тавайваам </t>
  </si>
  <si>
    <t>147-рг от 02.08.2016</t>
  </si>
  <si>
    <t xml:space="preserve">Проведение капитального ремонта кабельной линии (КЛ-0,4 кВ от ТП-52 до МКД №62 по ул.Отке) </t>
  </si>
  <si>
    <t>169-рг от 08.09.2016</t>
  </si>
  <si>
    <t>Оплата расходов по организации горячего питания для эвакуированных граждан, пострадавших в результате ЧС в селе Тавайваам</t>
  </si>
  <si>
    <t>175-рг от 16.09.2016</t>
  </si>
  <si>
    <t>190-рг от 27.09.2016</t>
  </si>
  <si>
    <t>193-рг от 29.09.2016</t>
  </si>
  <si>
    <t>194-рг от 29.09.2016</t>
  </si>
  <si>
    <t>168-рг от 08.09.2016</t>
  </si>
  <si>
    <t>Оплата услуг специализированного транспорта для осуществления аварийно-спасательных работ по ликвидации последствий ЧС в селе Тавайваам</t>
  </si>
  <si>
    <t>209-рз от 10.10.2016</t>
  </si>
  <si>
    <t>Оказание финансовой помощи гражданам в связи с частичной утратой имущества в результате ЧС в селе Тавайваам</t>
  </si>
  <si>
    <t>257-рз от 21.12.2016</t>
  </si>
  <si>
    <t>Проведение дополнительной экспертизы строительных конструкций</t>
  </si>
  <si>
    <t>258-рз от 22.12.2016</t>
  </si>
  <si>
    <t>Исполнение решения Арбитражного суда по делу А-80-444/2016</t>
  </si>
  <si>
    <t>ИТОГО:</t>
  </si>
  <si>
    <t>14 110 380,00</t>
  </si>
  <si>
    <t>13 735 578,73</t>
  </si>
  <si>
    <t>Отчет об использовании средств резервного фонда Администрации городского округа Анадырь на непредвиденные расходы в 2016 году</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</si>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</sst>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0"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0"/>
      <color rgb="FF000000"/>
      <name val="Arial"/>
      <family val="2"/>
      <charset val="204"/>
    </font>
    <font>
      <sz val="11"/>
      <name val="Calibri"/>
      <family val="2"/>
      <scheme val="minor"/>
    </font>
    <font>
      <b/>
      <sz val="11"/>
      <color rgb="FF000000"/>
      <name val="Times New Roman"/>
      <family val="1"/>
      <charset val="204"/>
    </font>
    <font>
      <b/>
      <sz val="12"/>
      <color rgb="FF000000"/>
      <name val="Times New Roman"/>
      <family val="1"/>
      <charset val="204"/>
    </font>
    <font>
      <sz val="8"/>
      <color rgb="FF000000"/>
      <name val="Times New Roman"/>
      <family val="1"/>
      <charset val="204"/>
    </font>
    <font>
      <sz val="12"/>
      <color rgb="FF000000"/>
      <name val="Times New Roman"/>
      <family val="1"/>
      <charset val="204"/>
    </font>
    <font>
      <sz val="12"/>
      <name val="Times New Roman"/>
      <family val="1"/>
      <charset val="204"/>
    </font>
    <font>
      <u/>
      <sz val="12"/>
      <color rgb="FF000000"/>
      <name val="Times New Roman"/>
      <family val="1"/>
      <charset val="204"/>
    </font>
    <font>
      <sz val="12"/>
      <color theme="1"/>
      <name val="Times New Roman"/>
      <family val="1"/>
      <charset val="204"/>
    </font>
    <font>
      <sz val="14"/>
      <name val="Times New Roman"/>
      <family val="1"/>
      <charset val="204"/>
    </font>
  </fonts>
  <fills count="3">
    <fill>
      <patternFill patternType="none"/>
    </fill>
    <fill>
      <patternFill patternType="gray125"/>
    </fill>
    <fill>
      <patternFill patternType="solid">
        <fgColor rgb="FFCCCCCC"/>
      </patternFill>
    </fill>
  </fills>
  <borders count="48">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right/>
      <top style="hair">
        <color rgb="FF000000"/>
      </top>
      <bottom style="thin">
        <color rgb="FF000000"/>
      </bottom>
      <diagonal/>
    </border>
    <border>
      <left/>
      <right/>
      <top style="thin">
        <color rgb="FF000000"/>
      </top>
      <bottom style="medium">
        <color rgb="FF000000"/>
      </bottom>
      <diagonal/>
    </border>
    <border>
      <left/>
      <right/>
      <top/>
      <bottom style="hair">
        <color rgb="FF000000"/>
      </bottom>
      <diagonal/>
    </border>
    <border>
      <left/>
      <right/>
      <top style="hair">
        <color rgb="FF000000"/>
      </top>
      <bottom/>
      <diagonal/>
    </border>
    <border>
      <left/>
      <right/>
      <top/>
      <bottom style="medium">
        <color rgb="FF000000"/>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136">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49" fontId="4" fillId="0" borderId="1"/>
    <xf numFmtId="0" fontId="2" fillId="0" borderId="1"/>
    <xf numFmtId="0" fontId="5" fillId="0" borderId="1"/>
    <xf numFmtId="0" fontId="5" fillId="0" borderId="6"/>
    <xf numFmtId="0" fontId="3" fillId="0" borderId="7">
      <alignment horizontal="center"/>
    </xf>
    <xf numFmtId="0" fontId="4" fillId="0" borderId="8">
      <alignment horizontal="right"/>
    </xf>
    <xf numFmtId="0" fontId="3" fillId="0" borderId="1"/>
    <xf numFmtId="0" fontId="3" fillId="0" borderId="9">
      <alignment horizontal="right"/>
    </xf>
    <xf numFmtId="49" fontId="3" fillId="0" borderId="10">
      <alignment horizontal="center"/>
    </xf>
    <xf numFmtId="0" fontId="4" fillId="0" borderId="11">
      <alignment horizontal="right"/>
    </xf>
    <xf numFmtId="0" fontId="6" fillId="0" borderId="1"/>
    <xf numFmtId="164" fontId="3" fillId="0" borderId="12">
      <alignment horizontal="center"/>
    </xf>
    <xf numFmtId="0" fontId="3" fillId="0" borderId="1">
      <alignment horizontal="left"/>
    </xf>
    <xf numFmtId="49" fontId="3" fillId="0" borderId="1"/>
    <xf numFmtId="49" fontId="3" fillId="0" borderId="9">
      <alignment horizontal="right" vertical="center"/>
    </xf>
    <xf numFmtId="49" fontId="3" fillId="0" borderId="12">
      <alignment horizontal="center" vertical="center"/>
    </xf>
    <xf numFmtId="0" fontId="3" fillId="0" borderId="2">
      <alignment horizontal="left" wrapText="1"/>
    </xf>
    <xf numFmtId="49" fontId="3" fillId="0" borderId="12">
      <alignment horizontal="center"/>
    </xf>
    <xf numFmtId="0" fontId="3" fillId="0" borderId="3">
      <alignment horizontal="left" wrapText="1"/>
    </xf>
    <xf numFmtId="49" fontId="3" fillId="0" borderId="9">
      <alignment horizontal="right"/>
    </xf>
    <xf numFmtId="0" fontId="3" fillId="0" borderId="5">
      <alignment horizontal="left"/>
    </xf>
    <xf numFmtId="49" fontId="3" fillId="0" borderId="5"/>
    <xf numFmtId="49" fontId="3" fillId="0" borderId="9"/>
    <xf numFmtId="49" fontId="3" fillId="0" borderId="13">
      <alignment horizontal="center"/>
    </xf>
    <xf numFmtId="0" fontId="2" fillId="0" borderId="2">
      <alignment horizontal="center"/>
    </xf>
    <xf numFmtId="0" fontId="2" fillId="0" borderId="2">
      <alignment horizontal="center"/>
    </xf>
    <xf numFmtId="0" fontId="2" fillId="0" borderId="1">
      <alignment horizontal="center"/>
    </xf>
    <xf numFmtId="0" fontId="3" fillId="0" borderId="4">
      <alignment horizontal="center" vertical="top" wrapText="1"/>
    </xf>
    <xf numFmtId="49" fontId="3" fillId="0" borderId="4">
      <alignment horizontal="center" vertical="top" wrapText="1"/>
    </xf>
    <xf numFmtId="0" fontId="1" fillId="0" borderId="14"/>
    <xf numFmtId="0" fontId="1" fillId="0" borderId="8"/>
    <xf numFmtId="0" fontId="3" fillId="0" borderId="4">
      <alignment horizontal="center" vertical="center"/>
    </xf>
    <xf numFmtId="0" fontId="3" fillId="0" borderId="7">
      <alignment horizontal="center" vertical="center"/>
    </xf>
    <xf numFmtId="49" fontId="3" fillId="0" borderId="7">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8">
      <alignment horizontal="center"/>
    </xf>
    <xf numFmtId="0" fontId="3" fillId="0" borderId="7">
      <alignment horizontal="center" vertical="center" shrinkToFit="1"/>
    </xf>
    <xf numFmtId="49" fontId="3" fillId="0" borderId="7">
      <alignment horizontal="center" vertical="center" shrinkToFit="1"/>
    </xf>
    <xf numFmtId="49" fontId="1" fillId="0" borderId="8"/>
    <xf numFmtId="49" fontId="1" fillId="0" borderId="1"/>
    <xf numFmtId="0" fontId="3" fillId="0" borderId="16">
      <alignment horizontal="center" shrinkToFit="1"/>
    </xf>
    <xf numFmtId="4" fontId="3" fillId="0" borderId="24">
      <alignment horizontal="right" shrinkToFit="1"/>
    </xf>
    <xf numFmtId="49" fontId="1" fillId="0" borderId="11"/>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11">
      <alignment wrapText="1"/>
    </xf>
    <xf numFmtId="0" fontId="1" fillId="0" borderId="1">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11"/>
    <xf numFmtId="0" fontId="6" fillId="0" borderId="5"/>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4">
      <alignment horizontal="center" vertical="center"/>
    </xf>
    <xf numFmtId="165" fontId="3" fillId="0" borderId="4">
      <alignment horizontal="right" vertical="center" shrinkToFit="1"/>
    </xf>
    <xf numFmtId="165" fontId="3" fillId="0" borderId="27">
      <alignment horizontal="right" vertical="center" shrinkToFit="1"/>
    </xf>
    <xf numFmtId="0" fontId="3" fillId="0" borderId="33">
      <alignment horizontal="left" wrapText="1"/>
    </xf>
    <xf numFmtId="4" fontId="3" fillId="0" borderId="4">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49" fontId="3" fillId="0" borderId="27">
      <alignment horizontal="center" shrinkToFit="1"/>
    </xf>
    <xf numFmtId="49" fontId="3" fillId="0" borderId="4">
      <alignment horizontal="center" vertical="center" shrinkToFit="1"/>
    </xf>
    <xf numFmtId="0" fontId="1" fillId="0" borderId="5">
      <alignment horizontal="left"/>
    </xf>
    <xf numFmtId="0" fontId="1" fillId="0" borderId="31">
      <alignment horizontal="left"/>
    </xf>
    <xf numFmtId="0" fontId="3" fillId="0" borderId="31"/>
    <xf numFmtId="49" fontId="1" fillId="0" borderId="31"/>
    <xf numFmtId="0" fontId="3" fillId="0" borderId="2">
      <alignment horizontal="center" wrapText="1"/>
    </xf>
    <xf numFmtId="49" fontId="3" fillId="0" borderId="1">
      <alignment horizontal="left"/>
    </xf>
    <xf numFmtId="0" fontId="9" fillId="0" borderId="1">
      <alignment horizontal="center"/>
    </xf>
    <xf numFmtId="0" fontId="9" fillId="0" borderId="5">
      <alignment horizontal="center"/>
    </xf>
    <xf numFmtId="0" fontId="9" fillId="0" borderId="1"/>
    <xf numFmtId="49" fontId="9" fillId="0" borderId="1"/>
    <xf numFmtId="0" fontId="1" fillId="0" borderId="1">
      <alignment horizontal="left"/>
    </xf>
    <xf numFmtId="0" fontId="1" fillId="0" borderId="1">
      <alignment horizontal="center"/>
    </xf>
    <xf numFmtId="0" fontId="7" fillId="0" borderId="1">
      <alignment horizontal="left"/>
    </xf>
    <xf numFmtId="0" fontId="3" fillId="0" borderId="2">
      <alignment horizontal="center"/>
    </xf>
    <xf numFmtId="0" fontId="3" fillId="0" borderId="1">
      <alignment horizontal="center"/>
    </xf>
    <xf numFmtId="0" fontId="1" fillId="0" borderId="2"/>
    <xf numFmtId="0" fontId="1" fillId="0" borderId="4">
      <alignment horizontal="left" wrapText="1"/>
    </xf>
    <xf numFmtId="0" fontId="1" fillId="0" borderId="5"/>
    <xf numFmtId="0" fontId="11" fillId="0" borderId="0"/>
    <xf numFmtId="0" fontId="11" fillId="0" borderId="0"/>
    <xf numFmtId="0" fontId="11" fillId="0" borderId="0"/>
    <xf numFmtId="0" fontId="10" fillId="0" borderId="1"/>
    <xf numFmtId="0" fontId="10" fillId="0" borderId="1"/>
    <xf numFmtId="0" fontId="1" fillId="2" borderId="1"/>
    <xf numFmtId="0" fontId="1" fillId="2" borderId="5"/>
    <xf numFmtId="0" fontId="1" fillId="2" borderId="34"/>
    <xf numFmtId="0" fontId="1" fillId="2" borderId="35"/>
    <xf numFmtId="0" fontId="1" fillId="2" borderId="36"/>
    <xf numFmtId="0" fontId="1" fillId="2" borderId="37"/>
    <xf numFmtId="0" fontId="1" fillId="2" borderId="3"/>
    <xf numFmtId="0" fontId="1" fillId="2" borderId="2"/>
    <xf numFmtId="0" fontId="1" fillId="0" borderId="4">
      <alignment horizontal="left"/>
    </xf>
    <xf numFmtId="0" fontId="1" fillId="2" borderId="38"/>
  </cellStyleXfs>
  <cellXfs count="212">
    <xf numFmtId="0" fontId="0" fillId="0" borderId="0" xfId="0"/>
    <xf numFmtId="0" fontId="0" fillId="0" borderId="0" xfId="0" applyProtection="1">
      <protection locked="0"/>
    </xf>
    <xf numFmtId="0" fontId="1" fillId="0" borderId="1" xfId="1" applyNumberFormat="1" applyProtection="1"/>
    <xf numFmtId="0" fontId="4" fillId="0" borderId="1" xfId="4" applyNumberFormat="1" applyProtection="1">
      <alignment horizontal="right"/>
    </xf>
    <xf numFmtId="49" fontId="4" fillId="0" borderId="1" xfId="5" applyNumberFormat="1" applyProtection="1"/>
    <xf numFmtId="0" fontId="2" fillId="0" borderId="1" xfId="6" applyNumberFormat="1" applyProtection="1"/>
    <xf numFmtId="0" fontId="5" fillId="0" borderId="1" xfId="7" applyNumberFormat="1" applyProtection="1"/>
    <xf numFmtId="0" fontId="3" fillId="0" borderId="1" xfId="11" applyNumberFormat="1" applyProtection="1"/>
    <xf numFmtId="0" fontId="6" fillId="0" borderId="1" xfId="15" applyNumberFormat="1" applyProtection="1"/>
    <xf numFmtId="0" fontId="3" fillId="0" borderId="1" xfId="17" applyNumberFormat="1" applyProtection="1">
      <alignment horizontal="left"/>
    </xf>
    <xf numFmtId="49" fontId="3" fillId="0" borderId="1" xfId="18" applyNumberFormat="1" applyProtection="1"/>
    <xf numFmtId="0" fontId="2" fillId="0" borderId="2" xfId="30" applyNumberFormat="1" applyProtection="1">
      <alignment horizontal="center"/>
    </xf>
    <xf numFmtId="0" fontId="2" fillId="0" borderId="1" xfId="31" applyNumberFormat="1" applyProtection="1">
      <alignment horizontal="center"/>
    </xf>
    <xf numFmtId="0" fontId="1" fillId="0" borderId="14" xfId="34" applyNumberFormat="1" applyProtection="1"/>
    <xf numFmtId="0" fontId="1" fillId="0" borderId="8" xfId="35" applyNumberFormat="1" applyProtection="1"/>
    <xf numFmtId="0" fontId="3" fillId="0" borderId="4" xfId="36" applyNumberFormat="1" applyProtection="1">
      <alignment horizontal="center" vertical="center"/>
    </xf>
    <xf numFmtId="0" fontId="3" fillId="0" borderId="7" xfId="37" applyNumberFormat="1" applyProtection="1">
      <alignment horizontal="center" vertical="center"/>
    </xf>
    <xf numFmtId="4" fontId="3" fillId="0" borderId="17" xfId="42" applyNumberFormat="1" applyProtection="1">
      <alignment horizontal="right" shrinkToFit="1"/>
    </xf>
    <xf numFmtId="49" fontId="3" fillId="0" borderId="1" xfId="51" applyNumberFormat="1" applyProtection="1">
      <alignment horizontal="right"/>
    </xf>
    <xf numFmtId="0" fontId="2" fillId="0" borderId="8" xfId="52" applyNumberFormat="1" applyProtection="1">
      <alignment horizontal="center"/>
    </xf>
    <xf numFmtId="0" fontId="3" fillId="0" borderId="7" xfId="53" applyNumberFormat="1" applyProtection="1">
      <alignment horizontal="center" vertical="center" shrinkToFit="1"/>
    </xf>
    <xf numFmtId="49" fontId="3" fillId="0" borderId="7" xfId="54" applyNumberFormat="1" applyProtection="1">
      <alignment horizontal="center" vertical="center" shrinkToFit="1"/>
    </xf>
    <xf numFmtId="49" fontId="1" fillId="0" borderId="8" xfId="55" applyNumberFormat="1" applyProtection="1"/>
    <xf numFmtId="49" fontId="1" fillId="0" borderId="1" xfId="56" applyNumberFormat="1" applyProtection="1"/>
    <xf numFmtId="4" fontId="3" fillId="0" borderId="24" xfId="58" applyNumberFormat="1" applyProtection="1">
      <alignment horizontal="right" shrinkToFit="1"/>
    </xf>
    <xf numFmtId="49" fontId="1" fillId="0" borderId="11" xfId="59" applyNumberFormat="1" applyProtection="1"/>
    <xf numFmtId="0" fontId="3" fillId="0" borderId="26" xfId="63" applyNumberFormat="1" applyProtection="1">
      <alignment horizontal="left" wrapText="1"/>
    </xf>
    <xf numFmtId="0" fontId="1" fillId="0" borderId="11" xfId="68" applyNumberFormat="1" applyProtection="1">
      <alignment wrapText="1"/>
    </xf>
    <xf numFmtId="0" fontId="1" fillId="0" borderId="1" xfId="69" applyNumberFormat="1" applyProtection="1">
      <alignment wrapText="1"/>
    </xf>
    <xf numFmtId="0" fontId="3" fillId="0" borderId="27" xfId="70" applyNumberFormat="1" applyProtection="1">
      <alignment horizontal="left" wrapText="1"/>
    </xf>
    <xf numFmtId="0" fontId="1" fillId="0" borderId="11" xfId="75" applyNumberFormat="1" applyProtection="1"/>
    <xf numFmtId="0" fontId="6" fillId="0" borderId="5" xfId="76" applyNumberFormat="1" applyProtection="1"/>
    <xf numFmtId="0" fontId="6" fillId="0" borderId="31" xfId="77" applyNumberFormat="1" applyProtection="1"/>
    <xf numFmtId="0" fontId="3" fillId="0" borderId="1" xfId="78" applyNumberFormat="1" applyProtection="1">
      <alignment wrapText="1"/>
    </xf>
    <xf numFmtId="49" fontId="3" fillId="0" borderId="1" xfId="79" applyNumberFormat="1" applyProtection="1">
      <alignment wrapText="1"/>
    </xf>
    <xf numFmtId="49" fontId="3" fillId="0" borderId="1" xfId="80" applyNumberFormat="1" applyProtection="1">
      <alignment horizontal="center"/>
    </xf>
    <xf numFmtId="49" fontId="7" fillId="0" borderId="1" xfId="81" applyNumberFormat="1" applyProtection="1"/>
    <xf numFmtId="0" fontId="3" fillId="0" borderId="2" xfId="82" applyNumberFormat="1" applyProtection="1">
      <alignment horizontal="left"/>
    </xf>
    <xf numFmtId="49" fontId="3" fillId="0" borderId="2" xfId="83" applyNumberFormat="1" applyProtection="1">
      <alignment horizontal="left"/>
    </xf>
    <xf numFmtId="0" fontId="3" fillId="0" borderId="2" xfId="84" applyNumberFormat="1" applyProtection="1">
      <alignment horizontal="center" shrinkToFit="1"/>
    </xf>
    <xf numFmtId="49" fontId="3" fillId="0" borderId="2" xfId="85" applyNumberFormat="1" applyProtection="1">
      <alignment horizontal="center" vertical="center" shrinkToFit="1"/>
    </xf>
    <xf numFmtId="49" fontId="1" fillId="0" borderId="2" xfId="86" applyNumberFormat="1" applyProtection="1">
      <alignment shrinkToFit="1"/>
    </xf>
    <xf numFmtId="49" fontId="3" fillId="0" borderId="2" xfId="87" applyNumberFormat="1" applyProtection="1">
      <alignment horizontal="right"/>
    </xf>
    <xf numFmtId="0" fontId="3" fillId="0" borderId="16" xfId="88" applyNumberFormat="1" applyProtection="1">
      <alignment horizontal="center" vertical="center" shrinkToFit="1"/>
    </xf>
    <xf numFmtId="49" fontId="3" fillId="0" borderId="17" xfId="89" applyNumberFormat="1" applyProtection="1">
      <alignment horizontal="center" vertical="center"/>
    </xf>
    <xf numFmtId="0" fontId="3" fillId="0" borderId="15" xfId="90" applyNumberFormat="1" applyProtection="1">
      <alignment horizontal="left" wrapText="1" indent="2"/>
    </xf>
    <xf numFmtId="0" fontId="3" fillId="0" borderId="32" xfId="91" applyNumberFormat="1" applyProtection="1">
      <alignment horizontal="center" vertical="center" shrinkToFit="1"/>
    </xf>
    <xf numFmtId="49" fontId="3" fillId="0" borderId="4" xfId="92" applyNumberFormat="1" applyProtection="1">
      <alignment horizontal="center" vertical="center"/>
    </xf>
    <xf numFmtId="165" fontId="3" fillId="0" borderId="4" xfId="93" applyNumberFormat="1" applyProtection="1">
      <alignment horizontal="right" vertical="center" shrinkToFit="1"/>
    </xf>
    <xf numFmtId="165" fontId="3" fillId="0" borderId="27" xfId="94" applyNumberFormat="1" applyProtection="1">
      <alignment horizontal="right" vertical="center" shrinkToFit="1"/>
    </xf>
    <xf numFmtId="0" fontId="3" fillId="0" borderId="33" xfId="95" applyNumberFormat="1" applyProtection="1">
      <alignment horizontal="left" wrapText="1"/>
    </xf>
    <xf numFmtId="4" fontId="3" fillId="0" borderId="4" xfId="96" applyNumberFormat="1" applyProtection="1">
      <alignment horizontal="right" shrinkToFit="1"/>
    </xf>
    <xf numFmtId="4" fontId="3" fillId="0" borderId="27" xfId="97" applyNumberFormat="1" applyProtection="1">
      <alignment horizontal="right" shrinkToFit="1"/>
    </xf>
    <xf numFmtId="0" fontId="3" fillId="0" borderId="18" xfId="98" applyNumberFormat="1" applyProtection="1">
      <alignment horizontal="left" wrapText="1" indent="2"/>
    </xf>
    <xf numFmtId="0" fontId="8" fillId="0" borderId="27" xfId="99" applyNumberFormat="1" applyProtection="1">
      <alignment wrapText="1"/>
    </xf>
    <xf numFmtId="0" fontId="8" fillId="0" borderId="27" xfId="100" applyNumberFormat="1" applyProtection="1"/>
    <xf numFmtId="49" fontId="3" fillId="0" borderId="27" xfId="101" applyNumberFormat="1" applyProtection="1">
      <alignment horizontal="center" shrinkToFit="1"/>
    </xf>
    <xf numFmtId="49" fontId="3" fillId="0" borderId="4" xfId="102" applyNumberFormat="1" applyProtection="1">
      <alignment horizontal="center" vertical="center" shrinkToFit="1"/>
    </xf>
    <xf numFmtId="0" fontId="1" fillId="0" borderId="5" xfId="103" applyNumberFormat="1" applyProtection="1">
      <alignment horizontal="left"/>
    </xf>
    <xf numFmtId="0" fontId="1" fillId="0" borderId="31" xfId="104" applyNumberFormat="1" applyProtection="1">
      <alignment horizontal="left"/>
    </xf>
    <xf numFmtId="0" fontId="3" fillId="0" borderId="31" xfId="105" applyNumberFormat="1" applyProtection="1"/>
    <xf numFmtId="49" fontId="1" fillId="0" borderId="31" xfId="106" applyNumberFormat="1" applyProtection="1"/>
    <xf numFmtId="49" fontId="3" fillId="0" borderId="1" xfId="108" applyNumberFormat="1" applyProtection="1">
      <alignment horizontal="left"/>
    </xf>
    <xf numFmtId="0" fontId="9" fillId="0" borderId="1" xfId="109" applyNumberFormat="1" applyProtection="1">
      <alignment horizontal="center"/>
    </xf>
    <xf numFmtId="0" fontId="9" fillId="0" borderId="1" xfId="111" applyNumberFormat="1" applyProtection="1"/>
    <xf numFmtId="49" fontId="9" fillId="0" borderId="1" xfId="112" applyNumberFormat="1" applyProtection="1"/>
    <xf numFmtId="0" fontId="1" fillId="0" borderId="1" xfId="113" applyNumberFormat="1" applyProtection="1">
      <alignment horizontal="left"/>
    </xf>
    <xf numFmtId="0" fontId="1" fillId="0" borderId="1" xfId="114" applyNumberFormat="1" applyProtection="1">
      <alignment horizontal="center"/>
    </xf>
    <xf numFmtId="0" fontId="7" fillId="0" borderId="1" xfId="115" applyNumberFormat="1" applyProtection="1">
      <alignment horizontal="left"/>
    </xf>
    <xf numFmtId="0" fontId="3" fillId="0" borderId="1" xfId="117" applyNumberFormat="1" applyProtection="1">
      <alignment horizontal="center"/>
    </xf>
    <xf numFmtId="0" fontId="1" fillId="0" borderId="2" xfId="118" applyNumberFormat="1" applyProtection="1"/>
    <xf numFmtId="0" fontId="1" fillId="0" borderId="5" xfId="120" applyNumberFormat="1" applyProtection="1"/>
    <xf numFmtId="0" fontId="4" fillId="0" borderId="1" xfId="10" applyNumberFormat="1" applyBorder="1" applyProtection="1">
      <alignment horizontal="right"/>
    </xf>
    <xf numFmtId="0" fontId="4" fillId="0" borderId="1" xfId="14" applyNumberFormat="1" applyBorder="1" applyProtection="1">
      <alignment horizontal="right"/>
    </xf>
    <xf numFmtId="0" fontId="3" fillId="0" borderId="1" xfId="3" applyNumberFormat="1" applyBorder="1" applyProtection="1">
      <alignment horizontal="center"/>
    </xf>
    <xf numFmtId="0" fontId="5" fillId="0" borderId="1" xfId="8" applyNumberFormat="1" applyBorder="1" applyProtection="1"/>
    <xf numFmtId="0" fontId="3" fillId="0" borderId="1" xfId="9" applyNumberFormat="1" applyBorder="1" applyProtection="1">
      <alignment horizontal="center"/>
    </xf>
    <xf numFmtId="0" fontId="3" fillId="0" borderId="1" xfId="12" applyNumberFormat="1" applyBorder="1" applyProtection="1">
      <alignment horizontal="right"/>
    </xf>
    <xf numFmtId="49" fontId="3" fillId="0" borderId="1" xfId="13" applyNumberFormat="1" applyBorder="1" applyProtection="1">
      <alignment horizontal="center"/>
    </xf>
    <xf numFmtId="164" fontId="3" fillId="0" borderId="1" xfId="16" applyNumberFormat="1" applyBorder="1" applyProtection="1">
      <alignment horizontal="center"/>
    </xf>
    <xf numFmtId="49" fontId="3" fillId="0" borderId="1" xfId="19" applyNumberFormat="1" applyBorder="1" applyProtection="1">
      <alignment horizontal="right" vertical="center"/>
    </xf>
    <xf numFmtId="49" fontId="3" fillId="0" borderId="1" xfId="20" applyNumberFormat="1" applyBorder="1" applyProtection="1">
      <alignment horizontal="center" vertical="center"/>
    </xf>
    <xf numFmtId="49" fontId="3" fillId="0" borderId="1" xfId="22" applyNumberFormat="1" applyBorder="1" applyProtection="1">
      <alignment horizontal="center"/>
    </xf>
    <xf numFmtId="49" fontId="3" fillId="0" borderId="1" xfId="24" applyNumberFormat="1" applyBorder="1" applyProtection="1">
      <alignment horizontal="right"/>
    </xf>
    <xf numFmtId="49" fontId="3" fillId="0" borderId="1" xfId="27" applyNumberFormat="1" applyBorder="1" applyProtection="1"/>
    <xf numFmtId="49" fontId="3" fillId="0" borderId="1" xfId="28" applyNumberFormat="1" applyBorder="1" applyProtection="1">
      <alignment horizontal="center"/>
    </xf>
    <xf numFmtId="0" fontId="13" fillId="0" borderId="1" xfId="11" applyNumberFormat="1" applyFont="1" applyProtection="1"/>
    <xf numFmtId="0" fontId="15" fillId="0" borderId="1" xfId="17" applyNumberFormat="1" applyFont="1" applyProtection="1">
      <alignment horizontal="left"/>
    </xf>
    <xf numFmtId="0" fontId="15" fillId="0" borderId="1" xfId="11" applyNumberFormat="1" applyFont="1" applyProtection="1"/>
    <xf numFmtId="0" fontId="15" fillId="0" borderId="5" xfId="25" applyNumberFormat="1" applyFont="1" applyProtection="1">
      <alignment horizontal="left"/>
    </xf>
    <xf numFmtId="49" fontId="15" fillId="0" borderId="5" xfId="26" applyNumberFormat="1" applyFont="1" applyProtection="1"/>
    <xf numFmtId="49" fontId="15" fillId="0" borderId="1" xfId="18" applyNumberFormat="1" applyFont="1" applyProtection="1"/>
    <xf numFmtId="0" fontId="14" fillId="0" borderId="4" xfId="36" applyNumberFormat="1" applyFont="1" applyProtection="1">
      <alignment horizontal="center" vertical="center"/>
    </xf>
    <xf numFmtId="0" fontId="14" fillId="0" borderId="7" xfId="37" applyNumberFormat="1" applyFont="1" applyProtection="1">
      <alignment horizontal="center" vertical="center"/>
    </xf>
    <xf numFmtId="49" fontId="14" fillId="0" borderId="7" xfId="38" applyNumberFormat="1" applyFont="1" applyProtection="1">
      <alignment horizontal="center" vertical="center"/>
    </xf>
    <xf numFmtId="0" fontId="14" fillId="0" borderId="15" xfId="39" applyNumberFormat="1" applyFont="1" applyProtection="1">
      <alignment horizontal="left" wrapText="1"/>
    </xf>
    <xf numFmtId="49" fontId="14" fillId="0" borderId="16" xfId="40" applyNumberFormat="1" applyFont="1" applyProtection="1">
      <alignment horizontal="center" wrapText="1"/>
    </xf>
    <xf numFmtId="49" fontId="14" fillId="0" borderId="17" xfId="41" applyNumberFormat="1" applyFont="1" applyProtection="1">
      <alignment horizontal="center"/>
    </xf>
    <xf numFmtId="4" fontId="14" fillId="0" borderId="17" xfId="42" applyNumberFormat="1" applyFont="1" applyProtection="1">
      <alignment horizontal="right" shrinkToFit="1"/>
    </xf>
    <xf numFmtId="0" fontId="14" fillId="0" borderId="18" xfId="43" applyNumberFormat="1" applyFont="1" applyProtection="1">
      <alignment horizontal="left" wrapText="1"/>
    </xf>
    <xf numFmtId="49" fontId="14" fillId="0" borderId="19" xfId="44" applyNumberFormat="1" applyFont="1" applyProtection="1">
      <alignment horizontal="center" shrinkToFit="1"/>
    </xf>
    <xf numFmtId="49" fontId="14" fillId="0" borderId="20" xfId="45" applyNumberFormat="1" applyFont="1" applyProtection="1">
      <alignment horizontal="center"/>
    </xf>
    <xf numFmtId="4" fontId="14" fillId="0" borderId="20" xfId="46" applyNumberFormat="1" applyFont="1" applyProtection="1">
      <alignment horizontal="right" shrinkToFit="1"/>
    </xf>
    <xf numFmtId="0" fontId="14" fillId="0" borderId="21" xfId="47" applyNumberFormat="1" applyFont="1" applyProtection="1">
      <alignment horizontal="left" wrapText="1" indent="2"/>
    </xf>
    <xf numFmtId="49" fontId="14" fillId="0" borderId="22" xfId="48" applyNumberFormat="1" applyFont="1" applyProtection="1">
      <alignment horizontal="center" shrinkToFit="1"/>
    </xf>
    <xf numFmtId="49" fontId="14" fillId="0" borderId="23" xfId="49" applyNumberFormat="1" applyFont="1" applyProtection="1">
      <alignment horizontal="center"/>
    </xf>
    <xf numFmtId="4" fontId="14" fillId="0" borderId="23" xfId="50" applyNumberFormat="1" applyFont="1" applyProtection="1">
      <alignment horizontal="right" shrinkToFit="1"/>
    </xf>
    <xf numFmtId="0" fontId="14" fillId="0" borderId="7" xfId="53" applyNumberFormat="1" applyFont="1" applyProtection="1">
      <alignment horizontal="center" vertical="center" shrinkToFit="1"/>
    </xf>
    <xf numFmtId="49" fontId="14" fillId="0" borderId="7" xfId="54" applyNumberFormat="1" applyFont="1" applyProtection="1">
      <alignment horizontal="center" vertical="center" shrinkToFit="1"/>
    </xf>
    <xf numFmtId="0" fontId="14" fillId="0" borderId="16" xfId="57" applyNumberFormat="1" applyFont="1" applyProtection="1">
      <alignment horizontal="center" shrinkToFit="1"/>
    </xf>
    <xf numFmtId="4" fontId="14" fillId="0" borderId="24" xfId="58" applyNumberFormat="1" applyFont="1" applyProtection="1">
      <alignment horizontal="right" shrinkToFit="1"/>
    </xf>
    <xf numFmtId="0" fontId="14" fillId="0" borderId="19" xfId="60" applyNumberFormat="1" applyFont="1" applyProtection="1">
      <alignment horizontal="center" shrinkToFit="1"/>
    </xf>
    <xf numFmtId="165" fontId="14" fillId="0" borderId="20" xfId="61" applyNumberFormat="1" applyFont="1" applyProtection="1">
      <alignment horizontal="right" shrinkToFit="1"/>
    </xf>
    <xf numFmtId="165" fontId="14" fillId="0" borderId="25" xfId="62" applyNumberFormat="1" applyFont="1" applyProtection="1">
      <alignment horizontal="right" shrinkToFit="1"/>
    </xf>
    <xf numFmtId="0" fontId="14" fillId="0" borderId="26" xfId="63" applyNumberFormat="1" applyFont="1" applyProtection="1">
      <alignment horizontal="left" wrapText="1"/>
    </xf>
    <xf numFmtId="49" fontId="14" fillId="0" borderId="22" xfId="64" applyNumberFormat="1" applyFont="1" applyProtection="1">
      <alignment horizontal="center" wrapText="1"/>
    </xf>
    <xf numFmtId="49" fontId="14" fillId="0" borderId="23" xfId="65" applyNumberFormat="1" applyFont="1" applyProtection="1">
      <alignment horizontal="center" wrapText="1"/>
    </xf>
    <xf numFmtId="4" fontId="14" fillId="0" borderId="23" xfId="66" applyNumberFormat="1" applyFont="1" applyProtection="1">
      <alignment horizontal="right" wrapText="1"/>
    </xf>
    <xf numFmtId="4" fontId="14" fillId="0" borderId="21" xfId="67" applyNumberFormat="1" applyFont="1" applyProtection="1">
      <alignment horizontal="right" wrapText="1"/>
    </xf>
    <xf numFmtId="0" fontId="14" fillId="0" borderId="27" xfId="70" applyNumberFormat="1" applyFont="1" applyProtection="1">
      <alignment horizontal="left" wrapText="1"/>
    </xf>
    <xf numFmtId="49" fontId="14" fillId="0" borderId="28" xfId="71" applyNumberFormat="1" applyFont="1" applyProtection="1">
      <alignment horizontal="center" shrinkToFit="1"/>
    </xf>
    <xf numFmtId="49" fontId="14" fillId="0" borderId="29" xfId="72" applyNumberFormat="1" applyFont="1" applyProtection="1">
      <alignment horizontal="center"/>
    </xf>
    <xf numFmtId="4" fontId="14" fillId="0" borderId="29" xfId="73" applyNumberFormat="1" applyFont="1" applyProtection="1">
      <alignment horizontal="right" shrinkToFit="1"/>
    </xf>
    <xf numFmtId="49" fontId="14" fillId="0" borderId="30" xfId="74" applyNumberFormat="1" applyFont="1" applyProtection="1">
      <alignment horizontal="center"/>
    </xf>
    <xf numFmtId="0" fontId="14" fillId="0" borderId="16" xfId="88" applyNumberFormat="1" applyFont="1" applyProtection="1">
      <alignment horizontal="center" vertical="center" shrinkToFit="1"/>
    </xf>
    <xf numFmtId="49" fontId="14" fillId="0" borderId="17" xfId="89" applyNumberFormat="1" applyFont="1" applyProtection="1">
      <alignment horizontal="center" vertical="center"/>
    </xf>
    <xf numFmtId="0" fontId="14" fillId="0" borderId="15" xfId="90" applyNumberFormat="1" applyFont="1" applyProtection="1">
      <alignment horizontal="left" wrapText="1" indent="2"/>
    </xf>
    <xf numFmtId="0" fontId="14" fillId="0" borderId="32" xfId="91" applyNumberFormat="1" applyFont="1" applyProtection="1">
      <alignment horizontal="center" vertical="center" shrinkToFit="1"/>
    </xf>
    <xf numFmtId="49" fontId="14" fillId="0" borderId="4" xfId="92" applyNumberFormat="1" applyFont="1" applyProtection="1">
      <alignment horizontal="center" vertical="center"/>
    </xf>
    <xf numFmtId="165" fontId="14" fillId="0" borderId="4" xfId="93" applyNumberFormat="1" applyFont="1" applyProtection="1">
      <alignment horizontal="right" vertical="center" shrinkToFit="1"/>
    </xf>
    <xf numFmtId="165" fontId="14" fillId="0" borderId="27" xfId="94" applyNumberFormat="1" applyFont="1" applyProtection="1">
      <alignment horizontal="right" vertical="center" shrinkToFit="1"/>
    </xf>
    <xf numFmtId="0" fontId="14" fillId="0" borderId="33" xfId="95" applyNumberFormat="1" applyFont="1" applyProtection="1">
      <alignment horizontal="left" wrapText="1"/>
    </xf>
    <xf numFmtId="4" fontId="14" fillId="0" borderId="4" xfId="96" applyNumberFormat="1" applyFont="1" applyProtection="1">
      <alignment horizontal="right" shrinkToFit="1"/>
    </xf>
    <xf numFmtId="4" fontId="14" fillId="0" borderId="27" xfId="97" applyNumberFormat="1" applyFont="1" applyProtection="1">
      <alignment horizontal="right" shrinkToFit="1"/>
    </xf>
    <xf numFmtId="0" fontId="14" fillId="0" borderId="18" xfId="98" applyNumberFormat="1" applyFont="1" applyProtection="1">
      <alignment horizontal="left" wrapText="1" indent="2"/>
    </xf>
    <xf numFmtId="0" fontId="14" fillId="0" borderId="27" xfId="99" applyNumberFormat="1" applyFont="1" applyProtection="1">
      <alignment wrapText="1"/>
    </xf>
    <xf numFmtId="0" fontId="14" fillId="0" borderId="27" xfId="100" applyNumberFormat="1" applyFont="1" applyProtection="1"/>
    <xf numFmtId="49" fontId="14" fillId="0" borderId="27" xfId="101" applyNumberFormat="1" applyFont="1" applyProtection="1">
      <alignment horizontal="center" shrinkToFit="1"/>
    </xf>
    <xf numFmtId="49" fontId="14" fillId="0" borderId="4" xfId="102" applyNumberFormat="1" applyFont="1" applyProtection="1">
      <alignment horizontal="center" vertical="center" shrinkToFit="1"/>
    </xf>
    <xf numFmtId="0" fontId="1" fillId="0" borderId="1" xfId="118" applyNumberFormat="1" applyBorder="1" applyProtection="1"/>
    <xf numFmtId="0" fontId="0" fillId="0" borderId="1" xfId="0" applyBorder="1" applyProtection="1">
      <protection locked="0"/>
    </xf>
    <xf numFmtId="0" fontId="1" fillId="0" borderId="1" xfId="120" applyNumberFormat="1" applyBorder="1" applyProtection="1"/>
    <xf numFmtId="0" fontId="12" fillId="0" borderId="1" xfId="2" applyNumberFormat="1" applyFont="1" applyBorder="1" applyProtection="1">
      <alignment horizontal="center"/>
    </xf>
    <xf numFmtId="0" fontId="12" fillId="0" borderId="1" xfId="2" applyFont="1" applyBorder="1" applyProtection="1">
      <alignment horizontal="center"/>
      <protection locked="0"/>
    </xf>
    <xf numFmtId="0" fontId="15" fillId="0" borderId="3" xfId="23" applyNumberFormat="1" applyFont="1" applyBorder="1" applyProtection="1">
      <alignment horizontal="left" wrapText="1"/>
    </xf>
    <xf numFmtId="0" fontId="15" fillId="0" borderId="3" xfId="23" applyFont="1" applyBorder="1" applyProtection="1">
      <alignment horizontal="left" wrapText="1"/>
      <protection locked="0"/>
    </xf>
    <xf numFmtId="0" fontId="13" fillId="0" borderId="2" xfId="29" applyNumberFormat="1" applyFont="1" applyBorder="1" applyProtection="1">
      <alignment horizontal="center"/>
    </xf>
    <xf numFmtId="0" fontId="13" fillId="0" borderId="2" xfId="29" applyFont="1" applyBorder="1" applyProtection="1">
      <alignment horizontal="center"/>
      <protection locked="0"/>
    </xf>
    <xf numFmtId="0" fontId="14" fillId="0" borderId="4" xfId="32" applyNumberFormat="1" applyFont="1" applyBorder="1" applyProtection="1">
      <alignment horizontal="center" vertical="top" wrapText="1"/>
    </xf>
    <xf numFmtId="0" fontId="14" fillId="0" borderId="4" xfId="32" applyFont="1" applyBorder="1" applyProtection="1">
      <alignment horizontal="center" vertical="top" wrapText="1"/>
      <protection locked="0"/>
    </xf>
    <xf numFmtId="49" fontId="14" fillId="0" borderId="4" xfId="33" applyNumberFormat="1" applyFont="1" applyBorder="1" applyProtection="1">
      <alignment horizontal="center" vertical="top" wrapText="1"/>
    </xf>
    <xf numFmtId="49" fontId="14" fillId="0" borderId="4" xfId="33" applyFont="1" applyBorder="1" applyProtection="1">
      <alignment horizontal="center" vertical="top" wrapText="1"/>
      <protection locked="0"/>
    </xf>
    <xf numFmtId="0" fontId="15" fillId="0" borderId="1" xfId="21" applyNumberFormat="1" applyFont="1" applyBorder="1" applyAlignment="1" applyProtection="1">
      <alignment horizontal="left" wrapText="1"/>
    </xf>
    <xf numFmtId="0" fontId="16" fillId="0" borderId="1" xfId="0" applyFont="1" applyBorder="1" applyAlignment="1"/>
    <xf numFmtId="0" fontId="16" fillId="0" borderId="2" xfId="0" applyFont="1" applyBorder="1" applyAlignment="1"/>
    <xf numFmtId="0" fontId="9" fillId="0" borderId="5" xfId="110" applyNumberFormat="1" applyBorder="1" applyProtection="1">
      <alignment horizontal="center"/>
    </xf>
    <xf numFmtId="0" fontId="9" fillId="0" borderId="5" xfId="110" applyBorder="1" applyProtection="1">
      <alignment horizontal="center"/>
      <protection locked="0"/>
    </xf>
    <xf numFmtId="0" fontId="1" fillId="0" borderId="1" xfId="119" applyNumberFormat="1" applyBorder="1" applyProtection="1">
      <alignment horizontal="left" wrapText="1"/>
    </xf>
    <xf numFmtId="0" fontId="1" fillId="0" borderId="1" xfId="119" applyBorder="1" applyProtection="1">
      <alignment horizontal="left" wrapText="1"/>
      <protection locked="0"/>
    </xf>
    <xf numFmtId="0" fontId="3" fillId="0" borderId="2" xfId="107" applyNumberFormat="1" applyBorder="1" applyProtection="1">
      <alignment horizontal="center" wrapText="1"/>
    </xf>
    <xf numFmtId="0" fontId="3" fillId="0" borderId="2" xfId="107" applyBorder="1" applyProtection="1">
      <alignment horizontal="center" wrapText="1"/>
      <protection locked="0"/>
    </xf>
    <xf numFmtId="0" fontId="3" fillId="0" borderId="2" xfId="116" applyNumberFormat="1" applyBorder="1" applyProtection="1">
      <alignment horizontal="center"/>
    </xf>
    <xf numFmtId="0" fontId="3" fillId="0" borderId="2" xfId="116" applyBorder="1" applyProtection="1">
      <alignment horizontal="center"/>
      <protection locked="0"/>
    </xf>
    <xf numFmtId="0" fontId="13" fillId="0" borderId="1" xfId="2" applyNumberFormat="1" applyFont="1" applyBorder="1" applyProtection="1">
      <alignment horizontal="center"/>
    </xf>
    <xf numFmtId="0" fontId="13" fillId="0" borderId="1" xfId="2" applyFont="1" applyBorder="1" applyProtection="1">
      <alignment horizontal="center"/>
      <protection locked="0"/>
    </xf>
    <xf numFmtId="0" fontId="1" fillId="0" borderId="4" xfId="119" applyNumberFormat="1" applyBorder="1" applyProtection="1">
      <alignment horizontal="left" wrapText="1"/>
    </xf>
    <xf numFmtId="0" fontId="1" fillId="0" borderId="4" xfId="119" applyBorder="1" applyProtection="1">
      <alignment horizontal="left" wrapText="1"/>
      <protection locked="0"/>
    </xf>
    <xf numFmtId="0" fontId="2" fillId="0" borderId="1" xfId="2" applyNumberFormat="1" applyBorder="1" applyProtection="1">
      <alignment horizontal="center"/>
    </xf>
    <xf numFmtId="0" fontId="2" fillId="0" borderId="1" xfId="2" applyBorder="1" applyProtection="1">
      <alignment horizontal="center"/>
      <protection locked="0"/>
    </xf>
    <xf numFmtId="0" fontId="3" fillId="0" borderId="4" xfId="32" applyNumberFormat="1" applyBorder="1" applyProtection="1">
      <alignment horizontal="center" vertical="top" wrapText="1"/>
    </xf>
    <xf numFmtId="0" fontId="3" fillId="0" borderId="4" xfId="32" applyBorder="1" applyProtection="1">
      <alignment horizontal="center" vertical="top" wrapText="1"/>
      <protection locked="0"/>
    </xf>
    <xf numFmtId="0" fontId="18" fillId="0" borderId="39" xfId="0" applyFont="1" applyBorder="1" applyAlignment="1">
      <alignment horizontal="center" vertical="center" wrapText="1"/>
    </xf>
    <xf numFmtId="0" fontId="18" fillId="0" borderId="40"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42"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42"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41" xfId="0" applyFont="1" applyBorder="1" applyAlignment="1">
      <alignment horizontal="center" vertical="center" wrapText="1"/>
    </xf>
    <xf numFmtId="0" fontId="18" fillId="0" borderId="41" xfId="0" applyFont="1" applyBorder="1" applyAlignment="1">
      <alignment horizontal="justify" vertical="center" wrapText="1"/>
    </xf>
    <xf numFmtId="0" fontId="16" fillId="0" borderId="0" xfId="0" applyFont="1"/>
    <xf numFmtId="0" fontId="18" fillId="0" borderId="39" xfId="0" applyFont="1" applyBorder="1" applyAlignment="1">
      <alignment horizontal="justify" vertical="center" wrapText="1"/>
    </xf>
    <xf numFmtId="14" fontId="18" fillId="0" borderId="39" xfId="0" applyNumberFormat="1" applyFont="1" applyBorder="1" applyAlignment="1">
      <alignment horizontal="justify" vertical="center" wrapText="1"/>
    </xf>
    <xf numFmtId="0" fontId="18" fillId="0" borderId="42" xfId="0" applyFont="1" applyBorder="1" applyAlignment="1">
      <alignment horizontal="justify" vertical="center" wrapText="1"/>
    </xf>
    <xf numFmtId="14" fontId="18" fillId="0" borderId="42" xfId="0" applyNumberFormat="1" applyFont="1" applyBorder="1" applyAlignment="1">
      <alignment horizontal="justify" vertical="center" wrapText="1"/>
    </xf>
    <xf numFmtId="0" fontId="18" fillId="0" borderId="42" xfId="0" applyFont="1" applyBorder="1" applyAlignment="1">
      <alignment horizontal="justify" vertical="center" wrapText="1"/>
    </xf>
    <xf numFmtId="0" fontId="18" fillId="0" borderId="43" xfId="0" applyFont="1" applyBorder="1" applyAlignment="1">
      <alignment horizontal="justify" vertical="center" wrapText="1"/>
    </xf>
    <xf numFmtId="14" fontId="18" fillId="0" borderId="43" xfId="0" applyNumberFormat="1" applyFont="1" applyBorder="1" applyAlignment="1">
      <alignment horizontal="justify" vertical="center" wrapText="1"/>
    </xf>
    <xf numFmtId="14" fontId="18" fillId="0" borderId="44" xfId="0" applyNumberFormat="1" applyFont="1" applyBorder="1" applyAlignment="1">
      <alignment horizontal="justify" vertical="center" wrapText="1"/>
    </xf>
    <xf numFmtId="0" fontId="18" fillId="0" borderId="44" xfId="0" applyFont="1" applyBorder="1" applyAlignment="1">
      <alignment horizontal="justify" vertical="center" wrapText="1"/>
    </xf>
    <xf numFmtId="0" fontId="18" fillId="0" borderId="45" xfId="0" applyFont="1" applyBorder="1" applyAlignment="1">
      <alignment horizontal="justify" vertical="center" wrapText="1"/>
    </xf>
    <xf numFmtId="0" fontId="18" fillId="0" borderId="45" xfId="0" applyFont="1" applyBorder="1" applyAlignment="1">
      <alignment horizontal="justify" vertical="center" wrapText="1"/>
    </xf>
    <xf numFmtId="4" fontId="16" fillId="0" borderId="47" xfId="0" applyNumberFormat="1" applyFont="1" applyBorder="1"/>
    <xf numFmtId="4" fontId="16" fillId="0" borderId="0" xfId="0" applyNumberFormat="1" applyFont="1"/>
    <xf numFmtId="0" fontId="19" fillId="0" borderId="0" xfId="0" applyFont="1" applyAlignment="1">
      <alignment horizontal="center"/>
    </xf>
    <xf numFmtId="14" fontId="18" fillId="0" borderId="43" xfId="0" applyNumberFormat="1" applyFont="1" applyBorder="1" applyAlignment="1">
      <alignment horizontal="justify" vertical="top" wrapText="1"/>
    </xf>
    <xf numFmtId="0" fontId="18" fillId="0" borderId="43" xfId="0" applyFont="1" applyBorder="1" applyAlignment="1">
      <alignment horizontal="justify" wrapText="1"/>
    </xf>
    <xf numFmtId="0" fontId="18" fillId="0" borderId="43" xfId="0" applyFont="1" applyBorder="1" applyAlignment="1">
      <alignment horizontal="justify" vertical="top" wrapText="1"/>
    </xf>
    <xf numFmtId="0" fontId="18" fillId="0" borderId="39" xfId="0" applyFont="1" applyBorder="1" applyAlignment="1">
      <alignment horizontal="justify" vertical="top" wrapText="1"/>
    </xf>
    <xf numFmtId="0" fontId="18" fillId="0" borderId="45" xfId="0" applyFont="1" applyBorder="1" applyAlignment="1">
      <alignment horizontal="justify" vertical="top" wrapText="1"/>
    </xf>
    <xf numFmtId="0" fontId="18" fillId="0" borderId="42" xfId="0" applyFont="1" applyBorder="1" applyAlignment="1">
      <alignment horizontal="justify" vertical="top" wrapText="1"/>
    </xf>
    <xf numFmtId="0" fontId="18" fillId="0" borderId="42" xfId="0" applyFont="1" applyBorder="1" applyAlignment="1">
      <alignment horizontal="justify" vertical="top" wrapText="1"/>
    </xf>
    <xf numFmtId="0" fontId="18" fillId="0" borderId="43" xfId="0" applyFont="1" applyBorder="1" applyAlignment="1">
      <alignment horizontal="center" vertical="top" wrapText="1"/>
    </xf>
    <xf numFmtId="14" fontId="18" fillId="0" borderId="39" xfId="0" applyNumberFormat="1" applyFont="1" applyBorder="1" applyAlignment="1">
      <alignment horizontal="justify" vertical="top" wrapText="1"/>
    </xf>
    <xf numFmtId="0" fontId="18" fillId="0" borderId="39" xfId="0" applyFont="1" applyBorder="1" applyAlignment="1">
      <alignment horizontal="center" vertical="top" wrapText="1"/>
    </xf>
    <xf numFmtId="14" fontId="18" fillId="0" borderId="42" xfId="0" applyNumberFormat="1" applyFont="1" applyBorder="1" applyAlignment="1">
      <alignment horizontal="justify" vertical="top" wrapText="1"/>
    </xf>
    <xf numFmtId="0" fontId="18" fillId="0" borderId="42" xfId="0" applyFont="1" applyBorder="1" applyAlignment="1">
      <alignment horizontal="center" vertical="top" wrapText="1"/>
    </xf>
    <xf numFmtId="14" fontId="18" fillId="0" borderId="44" xfId="0" applyNumberFormat="1" applyFont="1" applyBorder="1" applyAlignment="1">
      <alignment horizontal="justify" vertical="top" wrapText="1"/>
    </xf>
    <xf numFmtId="0" fontId="18" fillId="0" borderId="44" xfId="0" applyFont="1" applyBorder="1" applyAlignment="1">
      <alignment horizontal="justify" vertical="top" wrapText="1"/>
    </xf>
    <xf numFmtId="14" fontId="18" fillId="0" borderId="45" xfId="0" applyNumberFormat="1" applyFont="1" applyBorder="1" applyAlignment="1">
      <alignment horizontal="justify" vertical="top" wrapText="1"/>
    </xf>
    <xf numFmtId="0" fontId="18" fillId="0" borderId="45" xfId="0" applyFont="1" applyBorder="1" applyAlignment="1">
      <alignment horizontal="center" vertical="top" wrapText="1"/>
    </xf>
    <xf numFmtId="0" fontId="4" fillId="0" borderId="43" xfId="0" applyFont="1" applyBorder="1" applyAlignment="1">
      <alignment horizontal="justify" vertical="top" wrapText="1"/>
    </xf>
  </cellXfs>
  <cellStyles count="136">
    <cellStyle name="br" xfId="123"/>
    <cellStyle name="col" xfId="122"/>
    <cellStyle name="st134" xfId="119"/>
    <cellStyle name="style0" xfId="124"/>
    <cellStyle name="td" xfId="125"/>
    <cellStyle name="tr" xfId="121"/>
    <cellStyle name="xl100" xfId="56"/>
    <cellStyle name="xl101" xfId="69"/>
    <cellStyle name="xl102" xfId="78"/>
    <cellStyle name="xl103" xfId="82"/>
    <cellStyle name="xl104" xfId="90"/>
    <cellStyle name="xl105" xfId="95"/>
    <cellStyle name="xl106" xfId="98"/>
    <cellStyle name="xl107" xfId="130"/>
    <cellStyle name="xl108" xfId="131"/>
    <cellStyle name="xl109" xfId="79"/>
    <cellStyle name="xl110" xfId="83"/>
    <cellStyle name="xl111" xfId="88"/>
    <cellStyle name="xl112" xfId="91"/>
    <cellStyle name="xl113" xfId="132"/>
    <cellStyle name="xl114" xfId="80"/>
    <cellStyle name="xl115" xfId="84"/>
    <cellStyle name="xl116" xfId="89"/>
    <cellStyle name="xl117" xfId="92"/>
    <cellStyle name="xl118" xfId="85"/>
    <cellStyle name="xl119" xfId="93"/>
    <cellStyle name="xl120" xfId="96"/>
    <cellStyle name="xl121" xfId="81"/>
    <cellStyle name="xl122" xfId="86"/>
    <cellStyle name="xl123" xfId="87"/>
    <cellStyle name="xl124" xfId="94"/>
    <cellStyle name="xl125" xfId="97"/>
    <cellStyle name="xl126" xfId="133"/>
    <cellStyle name="xl127" xfId="99"/>
    <cellStyle name="xl128" xfId="100"/>
    <cellStyle name="xl129" xfId="101"/>
    <cellStyle name="xl130" xfId="102"/>
    <cellStyle name="xl131" xfId="103"/>
    <cellStyle name="xl132" xfId="109"/>
    <cellStyle name="xl133" xfId="113"/>
    <cellStyle name="xl134" xfId="108"/>
    <cellStyle name="xl135" xfId="118"/>
    <cellStyle name="xl136" xfId="134"/>
    <cellStyle name="xl137" xfId="120"/>
    <cellStyle name="xl138" xfId="135"/>
    <cellStyle name="xl139" xfId="104"/>
    <cellStyle name="xl140" xfId="107"/>
    <cellStyle name="xl141" xfId="110"/>
    <cellStyle name="xl142" xfId="114"/>
    <cellStyle name="xl143" xfId="116"/>
    <cellStyle name="xl144" xfId="117"/>
    <cellStyle name="xl145" xfId="115"/>
    <cellStyle name="xl146" xfId="105"/>
    <cellStyle name="xl147" xfId="111"/>
    <cellStyle name="xl148" xfId="106"/>
    <cellStyle name="xl149" xfId="112"/>
    <cellStyle name="xl21" xfId="126"/>
    <cellStyle name="xl22" xfId="1"/>
    <cellStyle name="xl23" xfId="2"/>
    <cellStyle name="xl24" xfId="6"/>
    <cellStyle name="xl25" xfId="11"/>
    <cellStyle name="xl26" xfId="17"/>
    <cellStyle name="xl27" xfId="29"/>
    <cellStyle name="xl28" xfId="32"/>
    <cellStyle name="xl29" xfId="36"/>
    <cellStyle name="xl30" xfId="39"/>
    <cellStyle name="xl31" xfId="43"/>
    <cellStyle name="xl32" xfId="47"/>
    <cellStyle name="xl33" xfId="127"/>
    <cellStyle name="xl34" xfId="15"/>
    <cellStyle name="xl35" xfId="21"/>
    <cellStyle name="xl36" xfId="23"/>
    <cellStyle name="xl37" xfId="25"/>
    <cellStyle name="xl38" xfId="37"/>
    <cellStyle name="xl39" xfId="40"/>
    <cellStyle name="xl40" xfId="44"/>
    <cellStyle name="xl41" xfId="48"/>
    <cellStyle name="xl42" xfId="7"/>
    <cellStyle name="xl43" xfId="41"/>
    <cellStyle name="xl44" xfId="45"/>
    <cellStyle name="xl45" xfId="49"/>
    <cellStyle name="xl46" xfId="18"/>
    <cellStyle name="xl47" xfId="26"/>
    <cellStyle name="xl48" xfId="33"/>
    <cellStyle name="xl49" xfId="38"/>
    <cellStyle name="xl50" xfId="42"/>
    <cellStyle name="xl51" xfId="46"/>
    <cellStyle name="xl52" xfId="50"/>
    <cellStyle name="xl53" xfId="8"/>
    <cellStyle name="xl54" xfId="12"/>
    <cellStyle name="xl55" xfId="19"/>
    <cellStyle name="xl56" xfId="24"/>
    <cellStyle name="xl57" xfId="27"/>
    <cellStyle name="xl58" xfId="3"/>
    <cellStyle name="xl59" xfId="9"/>
    <cellStyle name="xl60" xfId="13"/>
    <cellStyle name="xl61" xfId="16"/>
    <cellStyle name="xl62" xfId="20"/>
    <cellStyle name="xl63" xfId="22"/>
    <cellStyle name="xl64" xfId="28"/>
    <cellStyle name="xl65" xfId="4"/>
    <cellStyle name="xl66" xfId="10"/>
    <cellStyle name="xl67" xfId="14"/>
    <cellStyle name="xl68" xfId="30"/>
    <cellStyle name="xl69" xfId="34"/>
    <cellStyle name="xl70" xfId="35"/>
    <cellStyle name="xl71" xfId="5"/>
    <cellStyle name="xl72" xfId="31"/>
    <cellStyle name="xl73" xfId="63"/>
    <cellStyle name="xl74" xfId="128"/>
    <cellStyle name="xl75" xfId="70"/>
    <cellStyle name="xl76" xfId="76"/>
    <cellStyle name="xl77" xfId="57"/>
    <cellStyle name="xl78" xfId="60"/>
    <cellStyle name="xl79" xfId="64"/>
    <cellStyle name="xl80" xfId="129"/>
    <cellStyle name="xl81" xfId="71"/>
    <cellStyle name="xl82" xfId="77"/>
    <cellStyle name="xl83" xfId="53"/>
    <cellStyle name="xl84" xfId="65"/>
    <cellStyle name="xl85" xfId="72"/>
    <cellStyle name="xl86" xfId="54"/>
    <cellStyle name="xl87" xfId="61"/>
    <cellStyle name="xl88" xfId="66"/>
    <cellStyle name="xl89" xfId="73"/>
    <cellStyle name="xl90" xfId="51"/>
    <cellStyle name="xl91" xfId="58"/>
    <cellStyle name="xl92" xfId="62"/>
    <cellStyle name="xl93" xfId="67"/>
    <cellStyle name="xl94" xfId="74"/>
    <cellStyle name="xl95" xfId="52"/>
    <cellStyle name="xl96" xfId="55"/>
    <cellStyle name="xl97" xfId="59"/>
    <cellStyle name="xl98" xfId="68"/>
    <cellStyle name="xl99" xfId="75"/>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4"/>
  <sheetViews>
    <sheetView tabSelected="1" workbookViewId="0">
      <selection activeCell="A7" sqref="A7"/>
    </sheetView>
  </sheetViews>
  <sheetFormatPr defaultRowHeight="15" x14ac:dyDescent="0.25"/>
  <cols>
    <col min="1" max="1" width="56.28515625" style="1" customWidth="1"/>
    <col min="2" max="2" width="13.28515625" style="1" customWidth="1"/>
    <col min="3" max="3" width="24" style="1" customWidth="1"/>
    <col min="4" max="4" width="16.7109375" style="1" customWidth="1"/>
    <col min="5" max="5" width="18.42578125" style="1" customWidth="1"/>
    <col min="6" max="6" width="17.28515625" style="1" customWidth="1"/>
    <col min="7" max="7" width="0.7109375" style="1" customWidth="1"/>
    <col min="8" max="8" width="6.85546875" style="1" customWidth="1"/>
    <col min="9" max="16384" width="9.140625" style="1"/>
  </cols>
  <sheetData>
    <row r="1" spans="1:8" ht="12" customHeight="1" x14ac:dyDescent="0.25">
      <c r="A1" s="2"/>
      <c r="B1" s="2"/>
      <c r="C1" s="2"/>
      <c r="D1" s="2"/>
      <c r="E1" s="2"/>
      <c r="F1" s="2"/>
      <c r="G1" s="2"/>
      <c r="H1" s="2"/>
    </row>
    <row r="2" spans="1:8" ht="14.1" customHeight="1" x14ac:dyDescent="0.25">
      <c r="A2" s="142" t="s">
        <v>1160</v>
      </c>
      <c r="B2" s="143"/>
      <c r="C2" s="143"/>
      <c r="D2" s="143"/>
      <c r="E2" s="143"/>
      <c r="F2" s="74"/>
      <c r="G2" s="3"/>
      <c r="H2" s="4"/>
    </row>
    <row r="3" spans="1:8" ht="14.1" hidden="1" customHeight="1" x14ac:dyDescent="0.25">
      <c r="A3" s="5"/>
      <c r="B3" s="5"/>
      <c r="C3" s="6"/>
      <c r="D3" s="6"/>
      <c r="E3" s="75"/>
      <c r="F3" s="76"/>
      <c r="G3" s="72"/>
      <c r="H3" s="4"/>
    </row>
    <row r="4" spans="1:8" ht="14.1" customHeight="1" x14ac:dyDescent="0.25">
      <c r="A4" s="2"/>
      <c r="B4" s="86" t="s">
        <v>1161</v>
      </c>
      <c r="C4" s="2"/>
      <c r="D4" s="2"/>
      <c r="E4" s="77"/>
      <c r="F4" s="78"/>
      <c r="G4" s="73"/>
      <c r="H4" s="4"/>
    </row>
    <row r="5" spans="1:8" ht="14.1" customHeight="1" x14ac:dyDescent="0.25">
      <c r="A5" s="7"/>
      <c r="B5" s="8"/>
      <c r="C5" s="7"/>
      <c r="D5" s="7"/>
      <c r="E5" s="77"/>
      <c r="F5" s="79"/>
      <c r="G5" s="73"/>
      <c r="H5" s="4"/>
    </row>
    <row r="6" spans="1:8" ht="14.1" customHeight="1" x14ac:dyDescent="0.25">
      <c r="A6" s="87" t="s">
        <v>0</v>
      </c>
      <c r="B6" s="152" t="s">
        <v>1159</v>
      </c>
      <c r="C6" s="153"/>
      <c r="D6" s="153"/>
      <c r="E6" s="80"/>
      <c r="F6" s="81"/>
      <c r="G6" s="73"/>
      <c r="H6" s="4"/>
    </row>
    <row r="7" spans="1:8" ht="15.95" customHeight="1" x14ac:dyDescent="0.25">
      <c r="A7" s="87"/>
      <c r="B7" s="154"/>
      <c r="C7" s="154"/>
      <c r="D7" s="154"/>
      <c r="E7" s="80"/>
      <c r="F7" s="82"/>
      <c r="G7" s="73"/>
      <c r="H7" s="4"/>
    </row>
    <row r="8" spans="1:8" ht="15.95" customHeight="1" x14ac:dyDescent="0.25">
      <c r="A8" s="87" t="s">
        <v>1</v>
      </c>
      <c r="B8" s="144" t="s">
        <v>1162</v>
      </c>
      <c r="C8" s="145"/>
      <c r="D8" s="145"/>
      <c r="E8" s="83"/>
      <c r="F8" s="82"/>
      <c r="G8" s="73"/>
      <c r="H8" s="4"/>
    </row>
    <row r="9" spans="1:8" ht="14.1" customHeight="1" x14ac:dyDescent="0.25">
      <c r="A9" s="88" t="s">
        <v>1163</v>
      </c>
      <c r="B9" s="89"/>
      <c r="C9" s="89"/>
      <c r="D9" s="90"/>
      <c r="E9" s="84"/>
      <c r="F9" s="82"/>
      <c r="G9" s="73"/>
      <c r="H9" s="4"/>
    </row>
    <row r="10" spans="1:8" ht="14.1" customHeight="1" x14ac:dyDescent="0.25">
      <c r="A10" s="87" t="s">
        <v>2</v>
      </c>
      <c r="B10" s="87"/>
      <c r="C10" s="87"/>
      <c r="D10" s="91"/>
      <c r="E10" s="83"/>
      <c r="F10" s="85"/>
      <c r="G10" s="73"/>
      <c r="H10" s="4"/>
    </row>
    <row r="11" spans="1:8" ht="14.1" customHeight="1" x14ac:dyDescent="0.25">
      <c r="A11" s="146" t="s">
        <v>3</v>
      </c>
      <c r="B11" s="147"/>
      <c r="C11" s="147"/>
      <c r="D11" s="147"/>
      <c r="E11" s="147"/>
      <c r="F11" s="147"/>
      <c r="G11" s="11"/>
      <c r="H11" s="12"/>
    </row>
    <row r="12" spans="1:8" ht="12.95" customHeight="1" x14ac:dyDescent="0.25">
      <c r="A12" s="148" t="s">
        <v>4</v>
      </c>
      <c r="B12" s="148" t="s">
        <v>5</v>
      </c>
      <c r="C12" s="148" t="s">
        <v>6</v>
      </c>
      <c r="D12" s="150" t="s">
        <v>7</v>
      </c>
      <c r="E12" s="150" t="s">
        <v>8</v>
      </c>
      <c r="F12" s="148" t="s">
        <v>9</v>
      </c>
      <c r="G12" s="13"/>
      <c r="H12" s="2"/>
    </row>
    <row r="13" spans="1:8" ht="12" customHeight="1" x14ac:dyDescent="0.25">
      <c r="A13" s="149"/>
      <c r="B13" s="149"/>
      <c r="C13" s="149"/>
      <c r="D13" s="151"/>
      <c r="E13" s="151"/>
      <c r="F13" s="149"/>
      <c r="G13" s="14"/>
      <c r="H13" s="2"/>
    </row>
    <row r="14" spans="1:8" ht="14.25" customHeight="1" x14ac:dyDescent="0.25">
      <c r="A14" s="149"/>
      <c r="B14" s="149"/>
      <c r="C14" s="149"/>
      <c r="D14" s="151"/>
      <c r="E14" s="151"/>
      <c r="F14" s="149"/>
      <c r="G14" s="14"/>
      <c r="H14" s="2"/>
    </row>
    <row r="15" spans="1:8" ht="14.25" customHeight="1" x14ac:dyDescent="0.25">
      <c r="A15" s="92">
        <v>1</v>
      </c>
      <c r="B15" s="93">
        <v>2</v>
      </c>
      <c r="C15" s="93">
        <v>3</v>
      </c>
      <c r="D15" s="94" t="s">
        <v>10</v>
      </c>
      <c r="E15" s="94" t="s">
        <v>11</v>
      </c>
      <c r="F15" s="94" t="s">
        <v>12</v>
      </c>
      <c r="G15" s="14"/>
      <c r="H15" s="2"/>
    </row>
    <row r="16" spans="1:8" ht="17.25" customHeight="1" x14ac:dyDescent="0.25">
      <c r="A16" s="95" t="s">
        <v>13</v>
      </c>
      <c r="B16" s="96" t="s">
        <v>14</v>
      </c>
      <c r="C16" s="97" t="s">
        <v>15</v>
      </c>
      <c r="D16" s="98">
        <v>1263449300</v>
      </c>
      <c r="E16" s="98">
        <v>1267786165.04</v>
      </c>
      <c r="F16" s="98">
        <v>-3965772.96</v>
      </c>
      <c r="G16" s="14"/>
      <c r="H16" s="2"/>
    </row>
    <row r="17" spans="1:8" ht="15" customHeight="1" x14ac:dyDescent="0.25">
      <c r="A17" s="99" t="s">
        <v>16</v>
      </c>
      <c r="B17" s="100"/>
      <c r="C17" s="101"/>
      <c r="D17" s="102"/>
      <c r="E17" s="102"/>
      <c r="F17" s="102"/>
      <c r="G17" s="14"/>
      <c r="H17" s="2"/>
    </row>
    <row r="18" spans="1:8" ht="15" customHeight="1" x14ac:dyDescent="0.25">
      <c r="A18" s="103" t="s">
        <v>17</v>
      </c>
      <c r="B18" s="104" t="s">
        <v>14</v>
      </c>
      <c r="C18" s="105" t="s">
        <v>18</v>
      </c>
      <c r="D18" s="106">
        <v>22930600</v>
      </c>
      <c r="E18" s="106">
        <v>14365071.65</v>
      </c>
      <c r="F18" s="106">
        <v>8703442.9700000007</v>
      </c>
      <c r="G18" s="14"/>
      <c r="H18" s="2"/>
    </row>
    <row r="19" spans="1:8" x14ac:dyDescent="0.25">
      <c r="A19" s="103" t="s">
        <v>19</v>
      </c>
      <c r="B19" s="104" t="s">
        <v>14</v>
      </c>
      <c r="C19" s="105" t="s">
        <v>20</v>
      </c>
      <c r="D19" s="106">
        <v>22930600</v>
      </c>
      <c r="E19" s="106">
        <v>14226071.65</v>
      </c>
      <c r="F19" s="106">
        <v>8703442.9700000007</v>
      </c>
      <c r="G19" s="14"/>
      <c r="H19" s="2"/>
    </row>
    <row r="20" spans="1:8" ht="15" customHeight="1" x14ac:dyDescent="0.25">
      <c r="A20" s="103" t="s">
        <v>21</v>
      </c>
      <c r="B20" s="104" t="s">
        <v>14</v>
      </c>
      <c r="C20" s="105" t="s">
        <v>22</v>
      </c>
      <c r="D20" s="106">
        <v>22930600</v>
      </c>
      <c r="E20" s="106">
        <v>14226071.65</v>
      </c>
      <c r="F20" s="106">
        <v>8703442.9700000007</v>
      </c>
      <c r="G20" s="14"/>
      <c r="H20" s="2"/>
    </row>
    <row r="21" spans="1:8" ht="23.25" x14ac:dyDescent="0.25">
      <c r="A21" s="103" t="s">
        <v>23</v>
      </c>
      <c r="B21" s="104" t="s">
        <v>14</v>
      </c>
      <c r="C21" s="105" t="s">
        <v>24</v>
      </c>
      <c r="D21" s="106">
        <v>803200</v>
      </c>
      <c r="E21" s="106">
        <v>696074.81</v>
      </c>
      <c r="F21" s="106">
        <v>107125.19</v>
      </c>
      <c r="G21" s="14"/>
      <c r="H21" s="2"/>
    </row>
    <row r="22" spans="1:8" ht="45.75" x14ac:dyDescent="0.25">
      <c r="A22" s="103" t="s">
        <v>25</v>
      </c>
      <c r="B22" s="104" t="s">
        <v>14</v>
      </c>
      <c r="C22" s="105" t="s">
        <v>26</v>
      </c>
      <c r="D22" s="106" t="s">
        <v>27</v>
      </c>
      <c r="E22" s="106">
        <v>696074.81</v>
      </c>
      <c r="F22" s="106" t="s">
        <v>27</v>
      </c>
      <c r="G22" s="14"/>
      <c r="H22" s="2"/>
    </row>
    <row r="23" spans="1:8" ht="25.5" customHeight="1" x14ac:dyDescent="0.25">
      <c r="A23" s="103" t="s">
        <v>28</v>
      </c>
      <c r="B23" s="104" t="s">
        <v>14</v>
      </c>
      <c r="C23" s="105" t="s">
        <v>29</v>
      </c>
      <c r="D23" s="106" t="s">
        <v>27</v>
      </c>
      <c r="E23" s="106">
        <v>-1085.3800000000001</v>
      </c>
      <c r="F23" s="106" t="s">
        <v>27</v>
      </c>
      <c r="G23" s="14"/>
      <c r="H23" s="2"/>
    </row>
    <row r="24" spans="1:8" ht="45.75" x14ac:dyDescent="0.25">
      <c r="A24" s="103" t="s">
        <v>30</v>
      </c>
      <c r="B24" s="104" t="s">
        <v>14</v>
      </c>
      <c r="C24" s="105" t="s">
        <v>31</v>
      </c>
      <c r="D24" s="106" t="s">
        <v>27</v>
      </c>
      <c r="E24" s="106">
        <v>-1085.3800000000001</v>
      </c>
      <c r="F24" s="106" t="s">
        <v>27</v>
      </c>
      <c r="G24" s="14"/>
      <c r="H24" s="2"/>
    </row>
    <row r="25" spans="1:8" ht="15" customHeight="1" x14ac:dyDescent="0.25">
      <c r="A25" s="103" t="s">
        <v>32</v>
      </c>
      <c r="B25" s="104" t="s">
        <v>14</v>
      </c>
      <c r="C25" s="105" t="s">
        <v>33</v>
      </c>
      <c r="D25" s="106">
        <v>1007100</v>
      </c>
      <c r="E25" s="106">
        <v>221741.58</v>
      </c>
      <c r="F25" s="106">
        <v>785358.42</v>
      </c>
      <c r="G25" s="14"/>
      <c r="H25" s="2"/>
    </row>
    <row r="26" spans="1:8" ht="51" customHeight="1" x14ac:dyDescent="0.25">
      <c r="A26" s="103" t="s">
        <v>34</v>
      </c>
      <c r="B26" s="104" t="s">
        <v>14</v>
      </c>
      <c r="C26" s="105" t="s">
        <v>35</v>
      </c>
      <c r="D26" s="106" t="s">
        <v>27</v>
      </c>
      <c r="E26" s="106">
        <v>221741.58</v>
      </c>
      <c r="F26" s="106" t="s">
        <v>27</v>
      </c>
      <c r="G26" s="14"/>
      <c r="H26" s="2"/>
    </row>
    <row r="27" spans="1:8" ht="15" customHeight="1" x14ac:dyDescent="0.25">
      <c r="A27" s="103" t="s">
        <v>36</v>
      </c>
      <c r="B27" s="104" t="s">
        <v>14</v>
      </c>
      <c r="C27" s="105" t="s">
        <v>37</v>
      </c>
      <c r="D27" s="106">
        <v>21120300</v>
      </c>
      <c r="E27" s="106">
        <v>13309340.640000001</v>
      </c>
      <c r="F27" s="106">
        <v>7810959.3600000003</v>
      </c>
      <c r="G27" s="14"/>
      <c r="H27" s="2"/>
    </row>
    <row r="28" spans="1:8" ht="51" customHeight="1" x14ac:dyDescent="0.25">
      <c r="A28" s="103" t="s">
        <v>38</v>
      </c>
      <c r="B28" s="104" t="s">
        <v>14</v>
      </c>
      <c r="C28" s="105" t="s">
        <v>39</v>
      </c>
      <c r="D28" s="106" t="s">
        <v>27</v>
      </c>
      <c r="E28" s="106">
        <v>13309340.640000001</v>
      </c>
      <c r="F28" s="106" t="s">
        <v>27</v>
      </c>
      <c r="G28" s="14"/>
      <c r="H28" s="2"/>
    </row>
    <row r="29" spans="1:8" ht="15" customHeight="1" x14ac:dyDescent="0.25">
      <c r="A29" s="103" t="s">
        <v>40</v>
      </c>
      <c r="B29" s="104" t="s">
        <v>14</v>
      </c>
      <c r="C29" s="105" t="s">
        <v>41</v>
      </c>
      <c r="D29" s="106" t="s">
        <v>27</v>
      </c>
      <c r="E29" s="106">
        <v>139000</v>
      </c>
      <c r="F29" s="106" t="s">
        <v>27</v>
      </c>
      <c r="G29" s="14"/>
      <c r="H29" s="2"/>
    </row>
    <row r="30" spans="1:8" ht="68.25" x14ac:dyDescent="0.25">
      <c r="A30" s="103" t="s">
        <v>42</v>
      </c>
      <c r="B30" s="104" t="s">
        <v>14</v>
      </c>
      <c r="C30" s="105" t="s">
        <v>43</v>
      </c>
      <c r="D30" s="106" t="s">
        <v>27</v>
      </c>
      <c r="E30" s="106">
        <v>139000</v>
      </c>
      <c r="F30" s="106" t="s">
        <v>27</v>
      </c>
      <c r="G30" s="14"/>
      <c r="H30" s="2"/>
    </row>
    <row r="31" spans="1:8" ht="25.5" customHeight="1" x14ac:dyDescent="0.25">
      <c r="A31" s="103" t="s">
        <v>44</v>
      </c>
      <c r="B31" s="104" t="s">
        <v>14</v>
      </c>
      <c r="C31" s="105" t="s">
        <v>45</v>
      </c>
      <c r="D31" s="106" t="s">
        <v>27</v>
      </c>
      <c r="E31" s="106">
        <v>20000</v>
      </c>
      <c r="F31" s="106" t="s">
        <v>27</v>
      </c>
      <c r="G31" s="14"/>
      <c r="H31" s="2"/>
    </row>
    <row r="32" spans="1:8" ht="45.75" x14ac:dyDescent="0.25">
      <c r="A32" s="103" t="s">
        <v>46</v>
      </c>
      <c r="B32" s="104" t="s">
        <v>14</v>
      </c>
      <c r="C32" s="105" t="s">
        <v>47</v>
      </c>
      <c r="D32" s="106" t="s">
        <v>27</v>
      </c>
      <c r="E32" s="106">
        <v>20000</v>
      </c>
      <c r="F32" s="106" t="s">
        <v>27</v>
      </c>
      <c r="G32" s="14"/>
      <c r="H32" s="2"/>
    </row>
    <row r="33" spans="1:8" ht="25.5" customHeight="1" x14ac:dyDescent="0.25">
      <c r="A33" s="103" t="s">
        <v>48</v>
      </c>
      <c r="B33" s="104" t="s">
        <v>14</v>
      </c>
      <c r="C33" s="105" t="s">
        <v>49</v>
      </c>
      <c r="D33" s="106" t="s">
        <v>27</v>
      </c>
      <c r="E33" s="106">
        <v>119000</v>
      </c>
      <c r="F33" s="106" t="s">
        <v>27</v>
      </c>
      <c r="G33" s="14"/>
      <c r="H33" s="2"/>
    </row>
    <row r="34" spans="1:8" ht="45.75" x14ac:dyDescent="0.25">
      <c r="A34" s="103" t="s">
        <v>50</v>
      </c>
      <c r="B34" s="104" t="s">
        <v>14</v>
      </c>
      <c r="C34" s="105" t="s">
        <v>51</v>
      </c>
      <c r="D34" s="106" t="s">
        <v>27</v>
      </c>
      <c r="E34" s="106">
        <v>119000</v>
      </c>
      <c r="F34" s="106" t="s">
        <v>27</v>
      </c>
      <c r="G34" s="14"/>
      <c r="H34" s="2"/>
    </row>
    <row r="35" spans="1:8" ht="15" customHeight="1" x14ac:dyDescent="0.25">
      <c r="A35" s="103" t="s">
        <v>17</v>
      </c>
      <c r="B35" s="104" t="s">
        <v>14</v>
      </c>
      <c r="C35" s="105" t="s">
        <v>52</v>
      </c>
      <c r="D35" s="106">
        <v>350000</v>
      </c>
      <c r="E35" s="106">
        <v>661035.22</v>
      </c>
      <c r="F35" s="106">
        <v>-271035.21999999997</v>
      </c>
      <c r="G35" s="14"/>
      <c r="H35" s="2"/>
    </row>
    <row r="36" spans="1:8" x14ac:dyDescent="0.25">
      <c r="A36" s="103" t="s">
        <v>40</v>
      </c>
      <c r="B36" s="104" t="s">
        <v>14</v>
      </c>
      <c r="C36" s="105" t="s">
        <v>53</v>
      </c>
      <c r="D36" s="106">
        <v>350000</v>
      </c>
      <c r="E36" s="106">
        <v>661035.22</v>
      </c>
      <c r="F36" s="106">
        <v>-271035.21999999997</v>
      </c>
      <c r="G36" s="14"/>
      <c r="H36" s="2"/>
    </row>
    <row r="37" spans="1:8" ht="68.25" x14ac:dyDescent="0.25">
      <c r="A37" s="103" t="s">
        <v>42</v>
      </c>
      <c r="B37" s="104" t="s">
        <v>14</v>
      </c>
      <c r="C37" s="105" t="s">
        <v>54</v>
      </c>
      <c r="D37" s="106" t="s">
        <v>27</v>
      </c>
      <c r="E37" s="106">
        <v>40000</v>
      </c>
      <c r="F37" s="106" t="s">
        <v>27</v>
      </c>
      <c r="G37" s="14"/>
      <c r="H37" s="2"/>
    </row>
    <row r="38" spans="1:8" ht="25.5" customHeight="1" x14ac:dyDescent="0.25">
      <c r="A38" s="103" t="s">
        <v>55</v>
      </c>
      <c r="B38" s="104" t="s">
        <v>14</v>
      </c>
      <c r="C38" s="105" t="s">
        <v>56</v>
      </c>
      <c r="D38" s="106" t="s">
        <v>27</v>
      </c>
      <c r="E38" s="106">
        <v>40000</v>
      </c>
      <c r="F38" s="106" t="s">
        <v>27</v>
      </c>
      <c r="G38" s="14"/>
      <c r="H38" s="2"/>
    </row>
    <row r="39" spans="1:8" ht="51" customHeight="1" x14ac:dyDescent="0.25">
      <c r="A39" s="103" t="s">
        <v>57</v>
      </c>
      <c r="B39" s="104" t="s">
        <v>14</v>
      </c>
      <c r="C39" s="105" t="s">
        <v>58</v>
      </c>
      <c r="D39" s="106" t="s">
        <v>27</v>
      </c>
      <c r="E39" s="106">
        <v>40000</v>
      </c>
      <c r="F39" s="106" t="s">
        <v>27</v>
      </c>
      <c r="G39" s="14"/>
      <c r="H39" s="2"/>
    </row>
    <row r="40" spans="1:8" ht="25.5" customHeight="1" x14ac:dyDescent="0.25">
      <c r="A40" s="103" t="s">
        <v>59</v>
      </c>
      <c r="B40" s="104" t="s">
        <v>14</v>
      </c>
      <c r="C40" s="105" t="s">
        <v>60</v>
      </c>
      <c r="D40" s="106">
        <v>350000</v>
      </c>
      <c r="E40" s="106">
        <v>621035.22</v>
      </c>
      <c r="F40" s="106">
        <v>-271035.21999999997</v>
      </c>
      <c r="G40" s="14"/>
      <c r="H40" s="2"/>
    </row>
    <row r="41" spans="1:8" ht="23.25" x14ac:dyDescent="0.25">
      <c r="A41" s="103" t="s">
        <v>61</v>
      </c>
      <c r="B41" s="104" t="s">
        <v>14</v>
      </c>
      <c r="C41" s="105" t="s">
        <v>62</v>
      </c>
      <c r="D41" s="106">
        <v>350000</v>
      </c>
      <c r="E41" s="106">
        <v>621035.22</v>
      </c>
      <c r="F41" s="106">
        <v>-271035.21999999997</v>
      </c>
      <c r="G41" s="14"/>
      <c r="H41" s="2"/>
    </row>
    <row r="42" spans="1:8" ht="45.75" x14ac:dyDescent="0.25">
      <c r="A42" s="103" t="s">
        <v>63</v>
      </c>
      <c r="B42" s="104" t="s">
        <v>14</v>
      </c>
      <c r="C42" s="105" t="s">
        <v>64</v>
      </c>
      <c r="D42" s="106" t="s">
        <v>27</v>
      </c>
      <c r="E42" s="106">
        <v>621035.22</v>
      </c>
      <c r="F42" s="106" t="s">
        <v>27</v>
      </c>
      <c r="G42" s="14"/>
      <c r="H42" s="2"/>
    </row>
    <row r="43" spans="1:8" ht="15" customHeight="1" x14ac:dyDescent="0.25">
      <c r="A43" s="103" t="s">
        <v>17</v>
      </c>
      <c r="B43" s="104" t="s">
        <v>14</v>
      </c>
      <c r="C43" s="105" t="s">
        <v>65</v>
      </c>
      <c r="D43" s="106">
        <v>4758700</v>
      </c>
      <c r="E43" s="106">
        <v>2546496.25</v>
      </c>
      <c r="F43" s="106">
        <v>2212203.75</v>
      </c>
      <c r="G43" s="14"/>
      <c r="H43" s="2"/>
    </row>
    <row r="44" spans="1:8" ht="25.5" customHeight="1" x14ac:dyDescent="0.25">
      <c r="A44" s="103" t="s">
        <v>66</v>
      </c>
      <c r="B44" s="104" t="s">
        <v>14</v>
      </c>
      <c r="C44" s="105" t="s">
        <v>67</v>
      </c>
      <c r="D44" s="106">
        <v>4758700</v>
      </c>
      <c r="E44" s="106">
        <v>2546496.25</v>
      </c>
      <c r="F44" s="106">
        <v>2212203.75</v>
      </c>
      <c r="G44" s="14"/>
      <c r="H44" s="2"/>
    </row>
    <row r="45" spans="1:8" ht="25.5" customHeight="1" x14ac:dyDescent="0.25">
      <c r="A45" s="103" t="s">
        <v>68</v>
      </c>
      <c r="B45" s="104" t="s">
        <v>14</v>
      </c>
      <c r="C45" s="105" t="s">
        <v>69</v>
      </c>
      <c r="D45" s="106">
        <v>4758700</v>
      </c>
      <c r="E45" s="106">
        <v>2546496.25</v>
      </c>
      <c r="F45" s="106">
        <v>2212203.75</v>
      </c>
      <c r="G45" s="14"/>
      <c r="H45" s="2"/>
    </row>
    <row r="46" spans="1:8" ht="45.75" x14ac:dyDescent="0.25">
      <c r="A46" s="103" t="s">
        <v>70</v>
      </c>
      <c r="B46" s="104" t="s">
        <v>14</v>
      </c>
      <c r="C46" s="105" t="s">
        <v>71</v>
      </c>
      <c r="D46" s="106">
        <v>1574300</v>
      </c>
      <c r="E46" s="106">
        <v>870542.69</v>
      </c>
      <c r="F46" s="106">
        <v>703757.31</v>
      </c>
      <c r="G46" s="14"/>
      <c r="H46" s="2"/>
    </row>
    <row r="47" spans="1:8" ht="57" x14ac:dyDescent="0.25">
      <c r="A47" s="103" t="s">
        <v>72</v>
      </c>
      <c r="B47" s="104" t="s">
        <v>14</v>
      </c>
      <c r="C47" s="105" t="s">
        <v>73</v>
      </c>
      <c r="D47" s="106">
        <v>30800</v>
      </c>
      <c r="E47" s="106">
        <v>13288.32</v>
      </c>
      <c r="F47" s="106">
        <v>17511.68</v>
      </c>
      <c r="G47" s="14"/>
      <c r="H47" s="2"/>
    </row>
    <row r="48" spans="1:8" ht="45.75" x14ac:dyDescent="0.25">
      <c r="A48" s="103" t="s">
        <v>74</v>
      </c>
      <c r="B48" s="104" t="s">
        <v>14</v>
      </c>
      <c r="C48" s="105" t="s">
        <v>75</v>
      </c>
      <c r="D48" s="106">
        <v>3119000</v>
      </c>
      <c r="E48" s="106">
        <v>1791603.82</v>
      </c>
      <c r="F48" s="106">
        <v>1327396.18</v>
      </c>
      <c r="G48" s="14"/>
      <c r="H48" s="2"/>
    </row>
    <row r="49" spans="1:8" ht="45.75" x14ac:dyDescent="0.25">
      <c r="A49" s="103" t="s">
        <v>76</v>
      </c>
      <c r="B49" s="104" t="s">
        <v>14</v>
      </c>
      <c r="C49" s="105" t="s">
        <v>77</v>
      </c>
      <c r="D49" s="106">
        <v>34600</v>
      </c>
      <c r="E49" s="106">
        <v>-128938.58</v>
      </c>
      <c r="F49" s="106">
        <v>163538.57999999999</v>
      </c>
      <c r="G49" s="14"/>
      <c r="H49" s="2"/>
    </row>
    <row r="50" spans="1:8" ht="15" customHeight="1" x14ac:dyDescent="0.25">
      <c r="A50" s="103" t="s">
        <v>17</v>
      </c>
      <c r="B50" s="104" t="s">
        <v>14</v>
      </c>
      <c r="C50" s="105" t="s">
        <v>78</v>
      </c>
      <c r="D50" s="106">
        <v>250000</v>
      </c>
      <c r="E50" s="106">
        <v>360010</v>
      </c>
      <c r="F50" s="106">
        <v>-60010</v>
      </c>
      <c r="G50" s="14"/>
      <c r="H50" s="2"/>
    </row>
    <row r="51" spans="1:8" ht="15" customHeight="1" x14ac:dyDescent="0.25">
      <c r="A51" s="103" t="s">
        <v>40</v>
      </c>
      <c r="B51" s="104" t="s">
        <v>14</v>
      </c>
      <c r="C51" s="105" t="s">
        <v>79</v>
      </c>
      <c r="D51" s="106">
        <v>250000</v>
      </c>
      <c r="E51" s="106">
        <v>360010</v>
      </c>
      <c r="F51" s="106">
        <v>-60010</v>
      </c>
      <c r="G51" s="14"/>
      <c r="H51" s="2"/>
    </row>
    <row r="52" spans="1:8" ht="45.75" x14ac:dyDescent="0.25">
      <c r="A52" s="103" t="s">
        <v>80</v>
      </c>
      <c r="B52" s="104" t="s">
        <v>14</v>
      </c>
      <c r="C52" s="105" t="s">
        <v>81</v>
      </c>
      <c r="D52" s="106" t="s">
        <v>27</v>
      </c>
      <c r="E52" s="106">
        <v>50000</v>
      </c>
      <c r="F52" s="106" t="s">
        <v>27</v>
      </c>
      <c r="G52" s="14"/>
      <c r="H52" s="2"/>
    </row>
    <row r="53" spans="1:8" ht="34.5" x14ac:dyDescent="0.25">
      <c r="A53" s="103" t="s">
        <v>82</v>
      </c>
      <c r="B53" s="104" t="s">
        <v>14</v>
      </c>
      <c r="C53" s="105" t="s">
        <v>83</v>
      </c>
      <c r="D53" s="106" t="s">
        <v>27</v>
      </c>
      <c r="E53" s="106">
        <v>50000</v>
      </c>
      <c r="F53" s="106" t="s">
        <v>27</v>
      </c>
      <c r="G53" s="14"/>
      <c r="H53" s="2"/>
    </row>
    <row r="54" spans="1:8" ht="57" x14ac:dyDescent="0.25">
      <c r="A54" s="103" t="s">
        <v>84</v>
      </c>
      <c r="B54" s="104" t="s">
        <v>14</v>
      </c>
      <c r="C54" s="105" t="s">
        <v>85</v>
      </c>
      <c r="D54" s="106" t="s">
        <v>27</v>
      </c>
      <c r="E54" s="106">
        <v>50000</v>
      </c>
      <c r="F54" s="106" t="s">
        <v>27</v>
      </c>
      <c r="G54" s="14"/>
      <c r="H54" s="2"/>
    </row>
    <row r="55" spans="1:8" ht="34.5" x14ac:dyDescent="0.25">
      <c r="A55" s="103" t="s">
        <v>86</v>
      </c>
      <c r="B55" s="104" t="s">
        <v>14</v>
      </c>
      <c r="C55" s="105" t="s">
        <v>87</v>
      </c>
      <c r="D55" s="106">
        <v>100000</v>
      </c>
      <c r="E55" s="106">
        <v>256010</v>
      </c>
      <c r="F55" s="106">
        <v>-156010</v>
      </c>
      <c r="G55" s="14"/>
      <c r="H55" s="2"/>
    </row>
    <row r="56" spans="1:8" ht="57" x14ac:dyDescent="0.25">
      <c r="A56" s="103" t="s">
        <v>88</v>
      </c>
      <c r="B56" s="104" t="s">
        <v>14</v>
      </c>
      <c r="C56" s="105" t="s">
        <v>89</v>
      </c>
      <c r="D56" s="106" t="s">
        <v>27</v>
      </c>
      <c r="E56" s="106">
        <v>256010</v>
      </c>
      <c r="F56" s="106" t="s">
        <v>27</v>
      </c>
      <c r="G56" s="14"/>
      <c r="H56" s="2"/>
    </row>
    <row r="57" spans="1:8" ht="23.25" x14ac:dyDescent="0.25">
      <c r="A57" s="103" t="s">
        <v>59</v>
      </c>
      <c r="B57" s="104" t="s">
        <v>14</v>
      </c>
      <c r="C57" s="105" t="s">
        <v>90</v>
      </c>
      <c r="D57" s="106">
        <v>150000</v>
      </c>
      <c r="E57" s="106">
        <v>54000</v>
      </c>
      <c r="F57" s="106">
        <v>96000</v>
      </c>
      <c r="G57" s="14"/>
      <c r="H57" s="2"/>
    </row>
    <row r="58" spans="1:8" ht="23.25" x14ac:dyDescent="0.25">
      <c r="A58" s="103" t="s">
        <v>61</v>
      </c>
      <c r="B58" s="104" t="s">
        <v>14</v>
      </c>
      <c r="C58" s="105" t="s">
        <v>91</v>
      </c>
      <c r="D58" s="106">
        <v>150000</v>
      </c>
      <c r="E58" s="106">
        <v>54000</v>
      </c>
      <c r="F58" s="106">
        <v>96000</v>
      </c>
      <c r="G58" s="14"/>
      <c r="H58" s="2"/>
    </row>
    <row r="59" spans="1:8" ht="63.75" customHeight="1" x14ac:dyDescent="0.25">
      <c r="A59" s="103" t="s">
        <v>63</v>
      </c>
      <c r="B59" s="104" t="s">
        <v>14</v>
      </c>
      <c r="C59" s="105" t="s">
        <v>92</v>
      </c>
      <c r="D59" s="106" t="s">
        <v>27</v>
      </c>
      <c r="E59" s="106">
        <v>54000</v>
      </c>
      <c r="F59" s="106" t="s">
        <v>27</v>
      </c>
      <c r="G59" s="14"/>
      <c r="H59" s="2"/>
    </row>
    <row r="60" spans="1:8" ht="15" customHeight="1" x14ac:dyDescent="0.25">
      <c r="A60" s="103" t="s">
        <v>17</v>
      </c>
      <c r="B60" s="104" t="s">
        <v>14</v>
      </c>
      <c r="C60" s="105" t="s">
        <v>93</v>
      </c>
      <c r="D60" s="106" t="s">
        <v>27</v>
      </c>
      <c r="E60" s="106">
        <v>133000</v>
      </c>
      <c r="F60" s="106" t="s">
        <v>27</v>
      </c>
      <c r="G60" s="14"/>
      <c r="H60" s="2"/>
    </row>
    <row r="61" spans="1:8" ht="15" customHeight="1" x14ac:dyDescent="0.25">
      <c r="A61" s="103" t="s">
        <v>40</v>
      </c>
      <c r="B61" s="104" t="s">
        <v>14</v>
      </c>
      <c r="C61" s="105" t="s">
        <v>94</v>
      </c>
      <c r="D61" s="106" t="s">
        <v>27</v>
      </c>
      <c r="E61" s="106">
        <v>133000</v>
      </c>
      <c r="F61" s="106" t="s">
        <v>27</v>
      </c>
      <c r="G61" s="14"/>
      <c r="H61" s="2"/>
    </row>
    <row r="62" spans="1:8" ht="25.5" customHeight="1" x14ac:dyDescent="0.25">
      <c r="A62" s="103" t="s">
        <v>59</v>
      </c>
      <c r="B62" s="104" t="s">
        <v>14</v>
      </c>
      <c r="C62" s="105" t="s">
        <v>95</v>
      </c>
      <c r="D62" s="106" t="s">
        <v>27</v>
      </c>
      <c r="E62" s="106">
        <v>133000</v>
      </c>
      <c r="F62" s="106" t="s">
        <v>27</v>
      </c>
      <c r="G62" s="14"/>
      <c r="H62" s="2"/>
    </row>
    <row r="63" spans="1:8" ht="38.25" customHeight="1" x14ac:dyDescent="0.25">
      <c r="A63" s="103" t="s">
        <v>61</v>
      </c>
      <c r="B63" s="104" t="s">
        <v>14</v>
      </c>
      <c r="C63" s="105" t="s">
        <v>96</v>
      </c>
      <c r="D63" s="106" t="s">
        <v>27</v>
      </c>
      <c r="E63" s="106">
        <v>133000</v>
      </c>
      <c r="F63" s="106" t="s">
        <v>27</v>
      </c>
      <c r="G63" s="14"/>
      <c r="H63" s="2"/>
    </row>
    <row r="64" spans="1:8" ht="63.75" customHeight="1" x14ac:dyDescent="0.25">
      <c r="A64" s="103" t="s">
        <v>63</v>
      </c>
      <c r="B64" s="104" t="s">
        <v>14</v>
      </c>
      <c r="C64" s="105" t="s">
        <v>97</v>
      </c>
      <c r="D64" s="106" t="s">
        <v>27</v>
      </c>
      <c r="E64" s="106">
        <v>133000</v>
      </c>
      <c r="F64" s="106" t="s">
        <v>27</v>
      </c>
      <c r="G64" s="14"/>
      <c r="H64" s="2"/>
    </row>
    <row r="65" spans="1:8" ht="15" customHeight="1" x14ac:dyDescent="0.25">
      <c r="A65" s="103" t="s">
        <v>17</v>
      </c>
      <c r="B65" s="104" t="s">
        <v>14</v>
      </c>
      <c r="C65" s="105" t="s">
        <v>98</v>
      </c>
      <c r="D65" s="106" t="s">
        <v>27</v>
      </c>
      <c r="E65" s="106">
        <v>183000</v>
      </c>
      <c r="F65" s="106" t="s">
        <v>27</v>
      </c>
      <c r="G65" s="14"/>
      <c r="H65" s="2"/>
    </row>
    <row r="66" spans="1:8" ht="15" customHeight="1" x14ac:dyDescent="0.25">
      <c r="A66" s="103" t="s">
        <v>40</v>
      </c>
      <c r="B66" s="104" t="s">
        <v>14</v>
      </c>
      <c r="C66" s="105" t="s">
        <v>99</v>
      </c>
      <c r="D66" s="106" t="s">
        <v>27</v>
      </c>
      <c r="E66" s="106">
        <v>183000</v>
      </c>
      <c r="F66" s="106" t="s">
        <v>27</v>
      </c>
      <c r="G66" s="14"/>
      <c r="H66" s="2"/>
    </row>
    <row r="67" spans="1:8" ht="51" customHeight="1" x14ac:dyDescent="0.25">
      <c r="A67" s="103" t="s">
        <v>100</v>
      </c>
      <c r="B67" s="104" t="s">
        <v>14</v>
      </c>
      <c r="C67" s="105" t="s">
        <v>101</v>
      </c>
      <c r="D67" s="106" t="s">
        <v>27</v>
      </c>
      <c r="E67" s="106">
        <v>183000</v>
      </c>
      <c r="F67" s="106" t="s">
        <v>27</v>
      </c>
      <c r="G67" s="14"/>
      <c r="H67" s="2"/>
    </row>
    <row r="68" spans="1:8" ht="45.75" x14ac:dyDescent="0.25">
      <c r="A68" s="103" t="s">
        <v>102</v>
      </c>
      <c r="B68" s="104" t="s">
        <v>14</v>
      </c>
      <c r="C68" s="105" t="s">
        <v>103</v>
      </c>
      <c r="D68" s="106" t="s">
        <v>27</v>
      </c>
      <c r="E68" s="106">
        <v>183000</v>
      </c>
      <c r="F68" s="106" t="s">
        <v>27</v>
      </c>
      <c r="G68" s="14"/>
      <c r="H68" s="2"/>
    </row>
    <row r="69" spans="1:8" ht="68.25" x14ac:dyDescent="0.25">
      <c r="A69" s="103" t="s">
        <v>104</v>
      </c>
      <c r="B69" s="104" t="s">
        <v>14</v>
      </c>
      <c r="C69" s="105" t="s">
        <v>105</v>
      </c>
      <c r="D69" s="106" t="s">
        <v>27</v>
      </c>
      <c r="E69" s="106">
        <v>183000</v>
      </c>
      <c r="F69" s="106" t="s">
        <v>27</v>
      </c>
      <c r="G69" s="14"/>
      <c r="H69" s="2"/>
    </row>
    <row r="70" spans="1:8" ht="15" customHeight="1" x14ac:dyDescent="0.25">
      <c r="A70" s="103" t="s">
        <v>17</v>
      </c>
      <c r="B70" s="104" t="s">
        <v>14</v>
      </c>
      <c r="C70" s="105" t="s">
        <v>106</v>
      </c>
      <c r="D70" s="106" t="s">
        <v>27</v>
      </c>
      <c r="E70" s="106">
        <v>5450</v>
      </c>
      <c r="F70" s="106" t="s">
        <v>27</v>
      </c>
      <c r="G70" s="14"/>
      <c r="H70" s="2"/>
    </row>
    <row r="71" spans="1:8" ht="15" customHeight="1" x14ac:dyDescent="0.25">
      <c r="A71" s="103" t="s">
        <v>40</v>
      </c>
      <c r="B71" s="104" t="s">
        <v>14</v>
      </c>
      <c r="C71" s="105" t="s">
        <v>107</v>
      </c>
      <c r="D71" s="106" t="s">
        <v>27</v>
      </c>
      <c r="E71" s="106">
        <v>5450</v>
      </c>
      <c r="F71" s="106" t="s">
        <v>27</v>
      </c>
      <c r="G71" s="14"/>
      <c r="H71" s="2"/>
    </row>
    <row r="72" spans="1:8" ht="25.5" customHeight="1" x14ac:dyDescent="0.25">
      <c r="A72" s="103" t="s">
        <v>59</v>
      </c>
      <c r="B72" s="104" t="s">
        <v>14</v>
      </c>
      <c r="C72" s="105" t="s">
        <v>108</v>
      </c>
      <c r="D72" s="106" t="s">
        <v>27</v>
      </c>
      <c r="E72" s="106">
        <v>5450</v>
      </c>
      <c r="F72" s="106" t="s">
        <v>27</v>
      </c>
      <c r="G72" s="14"/>
      <c r="H72" s="2"/>
    </row>
    <row r="73" spans="1:8" ht="38.25" customHeight="1" x14ac:dyDescent="0.25">
      <c r="A73" s="103" t="s">
        <v>61</v>
      </c>
      <c r="B73" s="104" t="s">
        <v>14</v>
      </c>
      <c r="C73" s="105" t="s">
        <v>109</v>
      </c>
      <c r="D73" s="106" t="s">
        <v>27</v>
      </c>
      <c r="E73" s="106">
        <v>5450</v>
      </c>
      <c r="F73" s="106" t="s">
        <v>27</v>
      </c>
      <c r="G73" s="14"/>
      <c r="H73" s="2"/>
    </row>
    <row r="74" spans="1:8" ht="63.75" customHeight="1" x14ac:dyDescent="0.25">
      <c r="A74" s="103" t="s">
        <v>63</v>
      </c>
      <c r="B74" s="104" t="s">
        <v>14</v>
      </c>
      <c r="C74" s="105" t="s">
        <v>110</v>
      </c>
      <c r="D74" s="106" t="s">
        <v>27</v>
      </c>
      <c r="E74" s="106">
        <v>3000</v>
      </c>
      <c r="F74" s="106" t="s">
        <v>27</v>
      </c>
      <c r="G74" s="14"/>
      <c r="H74" s="2"/>
    </row>
    <row r="75" spans="1:8" ht="38.25" customHeight="1" x14ac:dyDescent="0.25">
      <c r="A75" s="103" t="s">
        <v>111</v>
      </c>
      <c r="B75" s="104" t="s">
        <v>14</v>
      </c>
      <c r="C75" s="105" t="s">
        <v>112</v>
      </c>
      <c r="D75" s="106" t="s">
        <v>27</v>
      </c>
      <c r="E75" s="106">
        <v>2450</v>
      </c>
      <c r="F75" s="106" t="s">
        <v>27</v>
      </c>
      <c r="G75" s="14"/>
      <c r="H75" s="2"/>
    </row>
    <row r="76" spans="1:8" ht="15" customHeight="1" x14ac:dyDescent="0.25">
      <c r="A76" s="103" t="s">
        <v>17</v>
      </c>
      <c r="B76" s="104" t="s">
        <v>14</v>
      </c>
      <c r="C76" s="105" t="s">
        <v>113</v>
      </c>
      <c r="D76" s="106">
        <v>454315800</v>
      </c>
      <c r="E76" s="106">
        <v>474633531.33999997</v>
      </c>
      <c r="F76" s="106">
        <v>-21318762.289999999</v>
      </c>
      <c r="G76" s="14"/>
      <c r="H76" s="2"/>
    </row>
    <row r="77" spans="1:8" ht="15" customHeight="1" x14ac:dyDescent="0.25">
      <c r="A77" s="103" t="s">
        <v>114</v>
      </c>
      <c r="B77" s="104" t="s">
        <v>14</v>
      </c>
      <c r="C77" s="105" t="s">
        <v>115</v>
      </c>
      <c r="D77" s="106">
        <v>366807800</v>
      </c>
      <c r="E77" s="106">
        <v>388331651.54000002</v>
      </c>
      <c r="F77" s="106">
        <v>-21973484.539999999</v>
      </c>
      <c r="G77" s="14"/>
      <c r="H77" s="2"/>
    </row>
    <row r="78" spans="1:8" ht="15" customHeight="1" x14ac:dyDescent="0.25">
      <c r="A78" s="103" t="s">
        <v>116</v>
      </c>
      <c r="B78" s="104" t="s">
        <v>14</v>
      </c>
      <c r="C78" s="105" t="s">
        <v>117</v>
      </c>
      <c r="D78" s="106">
        <v>366807800</v>
      </c>
      <c r="E78" s="106">
        <v>388331651.54000002</v>
      </c>
      <c r="F78" s="106">
        <v>-21973484.539999999</v>
      </c>
      <c r="G78" s="14"/>
      <c r="H78" s="2"/>
    </row>
    <row r="79" spans="1:8" ht="45.75" x14ac:dyDescent="0.25">
      <c r="A79" s="103" t="s">
        <v>118</v>
      </c>
      <c r="B79" s="104" t="s">
        <v>14</v>
      </c>
      <c r="C79" s="105" t="s">
        <v>119</v>
      </c>
      <c r="D79" s="106">
        <v>364111300</v>
      </c>
      <c r="E79" s="106">
        <v>385786444.77999997</v>
      </c>
      <c r="F79" s="106">
        <v>-22085945.93</v>
      </c>
      <c r="G79" s="14"/>
      <c r="H79" s="2"/>
    </row>
    <row r="80" spans="1:8" ht="68.25" x14ac:dyDescent="0.25">
      <c r="A80" s="103" t="s">
        <v>120</v>
      </c>
      <c r="B80" s="104" t="s">
        <v>14</v>
      </c>
      <c r="C80" s="105" t="s">
        <v>121</v>
      </c>
      <c r="D80" s="106" t="s">
        <v>27</v>
      </c>
      <c r="E80" s="106">
        <v>385320813.22000003</v>
      </c>
      <c r="F80" s="106" t="s">
        <v>27</v>
      </c>
      <c r="G80" s="14"/>
      <c r="H80" s="2"/>
    </row>
    <row r="81" spans="1:8" ht="15" customHeight="1" x14ac:dyDescent="0.25">
      <c r="A81" s="103" t="s">
        <v>122</v>
      </c>
      <c r="B81" s="104"/>
      <c r="C81" s="105" t="s">
        <v>123</v>
      </c>
      <c r="D81" s="106" t="s">
        <v>27</v>
      </c>
      <c r="E81" s="106">
        <v>245920.31</v>
      </c>
      <c r="F81" s="106" t="s">
        <v>27</v>
      </c>
      <c r="G81" s="14"/>
      <c r="H81" s="2"/>
    </row>
    <row r="82" spans="1:8" ht="68.25" x14ac:dyDescent="0.25">
      <c r="A82" s="103" t="s">
        <v>124</v>
      </c>
      <c r="B82" s="104" t="s">
        <v>14</v>
      </c>
      <c r="C82" s="105" t="s">
        <v>125</v>
      </c>
      <c r="D82" s="106" t="s">
        <v>27</v>
      </c>
      <c r="E82" s="106">
        <v>219711.26</v>
      </c>
      <c r="F82" s="106" t="s">
        <v>27</v>
      </c>
      <c r="G82" s="14"/>
      <c r="H82" s="2"/>
    </row>
    <row r="83" spans="1:8" ht="57" x14ac:dyDescent="0.25">
      <c r="A83" s="103" t="s">
        <v>126</v>
      </c>
      <c r="B83" s="104" t="s">
        <v>14</v>
      </c>
      <c r="C83" s="105" t="s">
        <v>127</v>
      </c>
      <c r="D83" s="106" t="s">
        <v>27</v>
      </c>
      <c r="E83" s="106">
        <v>-0.01</v>
      </c>
      <c r="F83" s="106" t="s">
        <v>27</v>
      </c>
      <c r="G83" s="14"/>
      <c r="H83" s="2"/>
    </row>
    <row r="84" spans="1:8" ht="68.25" x14ac:dyDescent="0.25">
      <c r="A84" s="103" t="s">
        <v>128</v>
      </c>
      <c r="B84" s="104" t="s">
        <v>14</v>
      </c>
      <c r="C84" s="105" t="s">
        <v>129</v>
      </c>
      <c r="D84" s="106">
        <v>960900</v>
      </c>
      <c r="E84" s="106">
        <v>188457.81</v>
      </c>
      <c r="F84" s="106">
        <v>777818.37</v>
      </c>
      <c r="G84" s="14"/>
      <c r="H84" s="2"/>
    </row>
    <row r="85" spans="1:8" ht="90.75" x14ac:dyDescent="0.25">
      <c r="A85" s="103" t="s">
        <v>130</v>
      </c>
      <c r="B85" s="104" t="s">
        <v>14</v>
      </c>
      <c r="C85" s="105" t="s">
        <v>131</v>
      </c>
      <c r="D85" s="106" t="s">
        <v>27</v>
      </c>
      <c r="E85" s="106">
        <v>109469.13</v>
      </c>
      <c r="F85" s="106" t="s">
        <v>27</v>
      </c>
      <c r="G85" s="14"/>
      <c r="H85" s="2"/>
    </row>
    <row r="86" spans="1:8" x14ac:dyDescent="0.25">
      <c r="A86" s="103" t="s">
        <v>122</v>
      </c>
      <c r="B86" s="104"/>
      <c r="C86" s="105" t="s">
        <v>132</v>
      </c>
      <c r="D86" s="106" t="s">
        <v>27</v>
      </c>
      <c r="E86" s="106">
        <v>13535.72</v>
      </c>
      <c r="F86" s="106" t="s">
        <v>27</v>
      </c>
      <c r="G86" s="14"/>
      <c r="H86" s="2"/>
    </row>
    <row r="87" spans="1:8" ht="90.75" x14ac:dyDescent="0.25">
      <c r="A87" s="103" t="s">
        <v>133</v>
      </c>
      <c r="B87" s="104" t="s">
        <v>14</v>
      </c>
      <c r="C87" s="105" t="s">
        <v>134</v>
      </c>
      <c r="D87" s="106" t="s">
        <v>27</v>
      </c>
      <c r="E87" s="106">
        <v>65452.959999999999</v>
      </c>
      <c r="F87" s="106" t="s">
        <v>27</v>
      </c>
      <c r="G87" s="14"/>
      <c r="H87" s="2"/>
    </row>
    <row r="88" spans="1:8" ht="38.25" customHeight="1" x14ac:dyDescent="0.25">
      <c r="A88" s="103" t="s">
        <v>135</v>
      </c>
      <c r="B88" s="104" t="s">
        <v>14</v>
      </c>
      <c r="C88" s="105" t="s">
        <v>136</v>
      </c>
      <c r="D88" s="106">
        <v>1028200</v>
      </c>
      <c r="E88" s="106">
        <v>1693214.39</v>
      </c>
      <c r="F88" s="106">
        <v>-709222.42</v>
      </c>
      <c r="G88" s="14"/>
      <c r="H88" s="2"/>
    </row>
    <row r="89" spans="1:8" ht="45.75" x14ac:dyDescent="0.25">
      <c r="A89" s="103" t="s">
        <v>137</v>
      </c>
      <c r="B89" s="104" t="s">
        <v>14</v>
      </c>
      <c r="C89" s="105" t="s">
        <v>138</v>
      </c>
      <c r="D89" s="106" t="s">
        <v>27</v>
      </c>
      <c r="E89" s="106">
        <v>1649006.36</v>
      </c>
      <c r="F89" s="106" t="s">
        <v>27</v>
      </c>
      <c r="G89" s="14"/>
      <c r="H89" s="2"/>
    </row>
    <row r="90" spans="1:8" x14ac:dyDescent="0.25">
      <c r="A90" s="103" t="s">
        <v>122</v>
      </c>
      <c r="B90" s="104"/>
      <c r="C90" s="105" t="s">
        <v>139</v>
      </c>
      <c r="D90" s="106" t="s">
        <v>27</v>
      </c>
      <c r="E90" s="106">
        <v>14495.92</v>
      </c>
      <c r="F90" s="106" t="s">
        <v>27</v>
      </c>
      <c r="G90" s="14"/>
      <c r="H90" s="2"/>
    </row>
    <row r="91" spans="1:8" ht="45.75" x14ac:dyDescent="0.25">
      <c r="A91" s="103" t="s">
        <v>140</v>
      </c>
      <c r="B91" s="104" t="s">
        <v>14</v>
      </c>
      <c r="C91" s="105" t="s">
        <v>141</v>
      </c>
      <c r="D91" s="106" t="s">
        <v>27</v>
      </c>
      <c r="E91" s="106">
        <v>29712.11</v>
      </c>
      <c r="F91" s="106" t="s">
        <v>27</v>
      </c>
      <c r="G91" s="14"/>
      <c r="H91" s="2"/>
    </row>
    <row r="92" spans="1:8" ht="57" x14ac:dyDescent="0.25">
      <c r="A92" s="103" t="s">
        <v>142</v>
      </c>
      <c r="B92" s="104" t="s">
        <v>14</v>
      </c>
      <c r="C92" s="105" t="s">
        <v>143</v>
      </c>
      <c r="D92" s="106">
        <v>707400</v>
      </c>
      <c r="E92" s="106">
        <v>663534.56000000006</v>
      </c>
      <c r="F92" s="106">
        <v>43865.440000000002</v>
      </c>
      <c r="G92" s="14"/>
      <c r="H92" s="2"/>
    </row>
    <row r="93" spans="1:8" ht="79.5" x14ac:dyDescent="0.25">
      <c r="A93" s="103" t="s">
        <v>144</v>
      </c>
      <c r="B93" s="104" t="s">
        <v>14</v>
      </c>
      <c r="C93" s="105" t="s">
        <v>145</v>
      </c>
      <c r="D93" s="106" t="s">
        <v>27</v>
      </c>
      <c r="E93" s="106">
        <v>663534.56000000006</v>
      </c>
      <c r="F93" s="106" t="s">
        <v>27</v>
      </c>
      <c r="G93" s="14"/>
      <c r="H93" s="2"/>
    </row>
    <row r="94" spans="1:8" ht="15" customHeight="1" x14ac:dyDescent="0.25">
      <c r="A94" s="103" t="s">
        <v>146</v>
      </c>
      <c r="B94" s="104" t="s">
        <v>14</v>
      </c>
      <c r="C94" s="105" t="s">
        <v>147</v>
      </c>
      <c r="D94" s="106">
        <v>68602000</v>
      </c>
      <c r="E94" s="106">
        <v>72121148.650000006</v>
      </c>
      <c r="F94" s="106">
        <v>-3949315.86</v>
      </c>
      <c r="G94" s="14"/>
      <c r="H94" s="2"/>
    </row>
    <row r="95" spans="1:8" ht="25.5" customHeight="1" x14ac:dyDescent="0.25">
      <c r="A95" s="103" t="s">
        <v>148</v>
      </c>
      <c r="B95" s="104" t="s">
        <v>14</v>
      </c>
      <c r="C95" s="105" t="s">
        <v>149</v>
      </c>
      <c r="D95" s="106">
        <v>45766000</v>
      </c>
      <c r="E95" s="106">
        <v>47237157.57</v>
      </c>
      <c r="F95" s="106">
        <v>-2069370.8</v>
      </c>
      <c r="G95" s="14"/>
      <c r="H95" s="2"/>
    </row>
    <row r="96" spans="1:8" ht="25.5" customHeight="1" x14ac:dyDescent="0.25">
      <c r="A96" s="103" t="s">
        <v>150</v>
      </c>
      <c r="B96" s="104" t="s">
        <v>14</v>
      </c>
      <c r="C96" s="105" t="s">
        <v>151</v>
      </c>
      <c r="D96" s="106">
        <v>41500000</v>
      </c>
      <c r="E96" s="106">
        <v>40189515.710000001</v>
      </c>
      <c r="F96" s="106">
        <v>822295.43</v>
      </c>
      <c r="G96" s="14"/>
      <c r="H96" s="2"/>
    </row>
    <row r="97" spans="1:8" ht="25.5" customHeight="1" x14ac:dyDescent="0.25">
      <c r="A97" s="103" t="s">
        <v>150</v>
      </c>
      <c r="B97" s="104" t="s">
        <v>14</v>
      </c>
      <c r="C97" s="105" t="s">
        <v>152</v>
      </c>
      <c r="D97" s="106">
        <v>41500000</v>
      </c>
      <c r="E97" s="106">
        <v>40189515.710000001</v>
      </c>
      <c r="F97" s="106">
        <v>822295.43</v>
      </c>
      <c r="G97" s="14"/>
      <c r="H97" s="2"/>
    </row>
    <row r="98" spans="1:8" ht="51" customHeight="1" x14ac:dyDescent="0.25">
      <c r="A98" s="103" t="s">
        <v>153</v>
      </c>
      <c r="B98" s="104" t="s">
        <v>14</v>
      </c>
      <c r="C98" s="105" t="s">
        <v>154</v>
      </c>
      <c r="D98" s="106" t="s">
        <v>27</v>
      </c>
      <c r="E98" s="106">
        <v>39685272.509999998</v>
      </c>
      <c r="F98" s="106" t="s">
        <v>27</v>
      </c>
      <c r="G98" s="14"/>
      <c r="H98" s="2"/>
    </row>
    <row r="99" spans="1:8" ht="38.25" customHeight="1" x14ac:dyDescent="0.25">
      <c r="A99" s="103" t="s">
        <v>155</v>
      </c>
      <c r="B99" s="104" t="s">
        <v>14</v>
      </c>
      <c r="C99" s="105" t="s">
        <v>156</v>
      </c>
      <c r="D99" s="106" t="s">
        <v>27</v>
      </c>
      <c r="E99" s="106">
        <v>442951.47</v>
      </c>
      <c r="F99" s="106" t="s">
        <v>27</v>
      </c>
      <c r="G99" s="14"/>
      <c r="H99" s="2"/>
    </row>
    <row r="100" spans="1:8" ht="51" customHeight="1" x14ac:dyDescent="0.25">
      <c r="A100" s="103" t="s">
        <v>157</v>
      </c>
      <c r="B100" s="104" t="s">
        <v>14</v>
      </c>
      <c r="C100" s="105" t="s">
        <v>158</v>
      </c>
      <c r="D100" s="106" t="s">
        <v>27</v>
      </c>
      <c r="E100" s="106">
        <v>48091.73</v>
      </c>
      <c r="F100" s="106" t="s">
        <v>27</v>
      </c>
      <c r="G100" s="14"/>
      <c r="H100" s="2"/>
    </row>
    <row r="101" spans="1:8" ht="38.25" customHeight="1" x14ac:dyDescent="0.25">
      <c r="A101" s="103" t="s">
        <v>159</v>
      </c>
      <c r="B101" s="104" t="s">
        <v>14</v>
      </c>
      <c r="C101" s="105" t="s">
        <v>160</v>
      </c>
      <c r="D101" s="106" t="s">
        <v>27</v>
      </c>
      <c r="E101" s="106">
        <v>13200</v>
      </c>
      <c r="F101" s="106" t="s">
        <v>27</v>
      </c>
      <c r="G101" s="14"/>
      <c r="H101" s="2"/>
    </row>
    <row r="102" spans="1:8" ht="38.25" customHeight="1" x14ac:dyDescent="0.25">
      <c r="A102" s="103" t="s">
        <v>161</v>
      </c>
      <c r="B102" s="104" t="s">
        <v>14</v>
      </c>
      <c r="C102" s="105" t="s">
        <v>162</v>
      </c>
      <c r="D102" s="106">
        <v>1846000</v>
      </c>
      <c r="E102" s="106">
        <v>4989668.99</v>
      </c>
      <c r="F102" s="106">
        <v>-3253693.36</v>
      </c>
      <c r="G102" s="14"/>
      <c r="H102" s="2"/>
    </row>
    <row r="103" spans="1:8" ht="38.25" customHeight="1" x14ac:dyDescent="0.25">
      <c r="A103" s="103" t="s">
        <v>161</v>
      </c>
      <c r="B103" s="104" t="s">
        <v>14</v>
      </c>
      <c r="C103" s="105" t="s">
        <v>163</v>
      </c>
      <c r="D103" s="106">
        <v>1846000</v>
      </c>
      <c r="E103" s="106">
        <v>4989668.99</v>
      </c>
      <c r="F103" s="106">
        <v>-3253693.36</v>
      </c>
      <c r="G103" s="14"/>
      <c r="H103" s="2"/>
    </row>
    <row r="104" spans="1:8" ht="63.75" customHeight="1" x14ac:dyDescent="0.25">
      <c r="A104" s="103" t="s">
        <v>164</v>
      </c>
      <c r="B104" s="104" t="s">
        <v>14</v>
      </c>
      <c r="C104" s="105" t="s">
        <v>165</v>
      </c>
      <c r="D104" s="106" t="s">
        <v>27</v>
      </c>
      <c r="E104" s="106">
        <v>4862749.79</v>
      </c>
      <c r="F104" s="106" t="s">
        <v>27</v>
      </c>
      <c r="G104" s="14"/>
      <c r="H104" s="2"/>
    </row>
    <row r="105" spans="1:8" ht="34.5" x14ac:dyDescent="0.25">
      <c r="A105" s="103" t="s">
        <v>166</v>
      </c>
      <c r="B105" s="104" t="s">
        <v>14</v>
      </c>
      <c r="C105" s="105" t="s">
        <v>167</v>
      </c>
      <c r="D105" s="106" t="s">
        <v>27</v>
      </c>
      <c r="E105" s="106">
        <v>98929.8</v>
      </c>
      <c r="F105" s="106" t="s">
        <v>27</v>
      </c>
      <c r="G105" s="14"/>
      <c r="H105" s="2"/>
    </row>
    <row r="106" spans="1:8" ht="45.75" x14ac:dyDescent="0.25">
      <c r="A106" s="103" t="s">
        <v>168</v>
      </c>
      <c r="B106" s="104" t="s">
        <v>14</v>
      </c>
      <c r="C106" s="105" t="s">
        <v>169</v>
      </c>
      <c r="D106" s="106" t="s">
        <v>27</v>
      </c>
      <c r="E106" s="106">
        <v>27989.4</v>
      </c>
      <c r="F106" s="106" t="s">
        <v>27</v>
      </c>
      <c r="G106" s="14"/>
      <c r="H106" s="2"/>
    </row>
    <row r="107" spans="1:8" ht="23.25" x14ac:dyDescent="0.25">
      <c r="A107" s="103" t="s">
        <v>170</v>
      </c>
      <c r="B107" s="104" t="s">
        <v>14</v>
      </c>
      <c r="C107" s="105" t="s">
        <v>171</v>
      </c>
      <c r="D107" s="106">
        <v>2420000</v>
      </c>
      <c r="E107" s="106">
        <v>2057972.87</v>
      </c>
      <c r="F107" s="106">
        <v>362027.13</v>
      </c>
      <c r="G107" s="14"/>
      <c r="H107" s="2"/>
    </row>
    <row r="108" spans="1:8" ht="34.5" x14ac:dyDescent="0.25">
      <c r="A108" s="103" t="s">
        <v>172</v>
      </c>
      <c r="B108" s="104" t="s">
        <v>14</v>
      </c>
      <c r="C108" s="105" t="s">
        <v>173</v>
      </c>
      <c r="D108" s="106" t="s">
        <v>27</v>
      </c>
      <c r="E108" s="106">
        <v>1984740.73</v>
      </c>
      <c r="F108" s="106" t="s">
        <v>27</v>
      </c>
      <c r="G108" s="14"/>
      <c r="H108" s="2"/>
    </row>
    <row r="109" spans="1:8" ht="23.25" x14ac:dyDescent="0.25">
      <c r="A109" s="103" t="s">
        <v>174</v>
      </c>
      <c r="B109" s="104" t="s">
        <v>14</v>
      </c>
      <c r="C109" s="105" t="s">
        <v>175</v>
      </c>
      <c r="D109" s="106" t="s">
        <v>27</v>
      </c>
      <c r="E109" s="106">
        <v>63442.94</v>
      </c>
      <c r="F109" s="106" t="s">
        <v>27</v>
      </c>
      <c r="G109" s="14"/>
      <c r="H109" s="2"/>
    </row>
    <row r="110" spans="1:8" ht="34.5" x14ac:dyDescent="0.25">
      <c r="A110" s="103" t="s">
        <v>176</v>
      </c>
      <c r="B110" s="104" t="s">
        <v>14</v>
      </c>
      <c r="C110" s="105" t="s">
        <v>177</v>
      </c>
      <c r="D110" s="106" t="s">
        <v>27</v>
      </c>
      <c r="E110" s="106">
        <v>9789.2000000000007</v>
      </c>
      <c r="F110" s="106" t="s">
        <v>27</v>
      </c>
      <c r="G110" s="14"/>
      <c r="H110" s="2"/>
    </row>
    <row r="111" spans="1:8" ht="25.5" customHeight="1" x14ac:dyDescent="0.25">
      <c r="A111" s="103" t="s">
        <v>178</v>
      </c>
      <c r="B111" s="104" t="s">
        <v>14</v>
      </c>
      <c r="C111" s="105" t="s">
        <v>179</v>
      </c>
      <c r="D111" s="106">
        <v>22088000</v>
      </c>
      <c r="E111" s="106">
        <v>23097148.850000001</v>
      </c>
      <c r="F111" s="106">
        <v>-1204705.32</v>
      </c>
      <c r="G111" s="14"/>
      <c r="H111" s="2"/>
    </row>
    <row r="112" spans="1:8" ht="25.5" customHeight="1" x14ac:dyDescent="0.25">
      <c r="A112" s="103" t="s">
        <v>178</v>
      </c>
      <c r="B112" s="104" t="s">
        <v>14</v>
      </c>
      <c r="C112" s="105" t="s">
        <v>180</v>
      </c>
      <c r="D112" s="106">
        <v>22088000</v>
      </c>
      <c r="E112" s="106">
        <v>23095129.77</v>
      </c>
      <c r="F112" s="106">
        <v>-1204705.32</v>
      </c>
      <c r="G112" s="14"/>
      <c r="H112" s="2"/>
    </row>
    <row r="113" spans="1:8" ht="51" customHeight="1" x14ac:dyDescent="0.25">
      <c r="A113" s="103" t="s">
        <v>181</v>
      </c>
      <c r="B113" s="104" t="s">
        <v>14</v>
      </c>
      <c r="C113" s="105" t="s">
        <v>182</v>
      </c>
      <c r="D113" s="106" t="s">
        <v>27</v>
      </c>
      <c r="E113" s="106">
        <v>22897554.219999999</v>
      </c>
      <c r="F113" s="106" t="s">
        <v>27</v>
      </c>
      <c r="G113" s="14"/>
      <c r="H113" s="2"/>
    </row>
    <row r="114" spans="1:8" ht="25.5" customHeight="1" x14ac:dyDescent="0.25">
      <c r="A114" s="103" t="s">
        <v>183</v>
      </c>
      <c r="B114" s="104" t="s">
        <v>14</v>
      </c>
      <c r="C114" s="105" t="s">
        <v>184</v>
      </c>
      <c r="D114" s="106" t="s">
        <v>27</v>
      </c>
      <c r="E114" s="106">
        <v>42558.77</v>
      </c>
      <c r="F114" s="106" t="s">
        <v>27</v>
      </c>
      <c r="G114" s="14"/>
      <c r="H114" s="2"/>
    </row>
    <row r="115" spans="1:8" ht="51" customHeight="1" x14ac:dyDescent="0.25">
      <c r="A115" s="103" t="s">
        <v>185</v>
      </c>
      <c r="B115" s="104" t="s">
        <v>14</v>
      </c>
      <c r="C115" s="105" t="s">
        <v>186</v>
      </c>
      <c r="D115" s="106" t="s">
        <v>27</v>
      </c>
      <c r="E115" s="106">
        <v>154158.16</v>
      </c>
      <c r="F115" s="106" t="s">
        <v>27</v>
      </c>
      <c r="G115" s="14"/>
      <c r="H115" s="2"/>
    </row>
    <row r="116" spans="1:8" ht="15" customHeight="1" x14ac:dyDescent="0.25">
      <c r="A116" s="103" t="s">
        <v>122</v>
      </c>
      <c r="B116" s="104"/>
      <c r="C116" s="105" t="s">
        <v>187</v>
      </c>
      <c r="D116" s="106" t="s">
        <v>27</v>
      </c>
      <c r="E116" s="106">
        <v>858.62</v>
      </c>
      <c r="F116" s="106" t="s">
        <v>27</v>
      </c>
      <c r="G116" s="14"/>
      <c r="H116" s="2"/>
    </row>
    <row r="117" spans="1:8" ht="23.25" x14ac:dyDescent="0.25">
      <c r="A117" s="103" t="s">
        <v>188</v>
      </c>
      <c r="B117" s="104" t="s">
        <v>14</v>
      </c>
      <c r="C117" s="105" t="s">
        <v>189</v>
      </c>
      <c r="D117" s="106" t="s">
        <v>27</v>
      </c>
      <c r="E117" s="106">
        <v>2019.08</v>
      </c>
      <c r="F117" s="106" t="s">
        <v>27</v>
      </c>
      <c r="G117" s="14"/>
      <c r="H117" s="2"/>
    </row>
    <row r="118" spans="1:8" ht="45.75" x14ac:dyDescent="0.25">
      <c r="A118" s="103" t="s">
        <v>190</v>
      </c>
      <c r="B118" s="104" t="s">
        <v>14</v>
      </c>
      <c r="C118" s="105" t="s">
        <v>191</v>
      </c>
      <c r="D118" s="106" t="s">
        <v>27</v>
      </c>
      <c r="E118" s="106">
        <v>1042.2</v>
      </c>
      <c r="F118" s="106" t="s">
        <v>27</v>
      </c>
      <c r="G118" s="14"/>
      <c r="H118" s="2"/>
    </row>
    <row r="119" spans="1:8" ht="34.5" x14ac:dyDescent="0.25">
      <c r="A119" s="103" t="s">
        <v>192</v>
      </c>
      <c r="B119" s="104" t="s">
        <v>14</v>
      </c>
      <c r="C119" s="105" t="s">
        <v>193</v>
      </c>
      <c r="D119" s="106" t="s">
        <v>27</v>
      </c>
      <c r="E119" s="106">
        <v>976.88</v>
      </c>
      <c r="F119" s="106" t="s">
        <v>27</v>
      </c>
      <c r="G119" s="14"/>
      <c r="H119" s="2"/>
    </row>
    <row r="120" spans="1:8" x14ac:dyDescent="0.25">
      <c r="A120" s="103" t="s">
        <v>194</v>
      </c>
      <c r="B120" s="104" t="s">
        <v>14</v>
      </c>
      <c r="C120" s="105" t="s">
        <v>195</v>
      </c>
      <c r="D120" s="106" t="s">
        <v>27</v>
      </c>
      <c r="E120" s="106">
        <v>411181.86</v>
      </c>
      <c r="F120" s="106" t="s">
        <v>27</v>
      </c>
      <c r="G120" s="14"/>
      <c r="H120" s="2"/>
    </row>
    <row r="121" spans="1:8" x14ac:dyDescent="0.25">
      <c r="A121" s="103" t="s">
        <v>194</v>
      </c>
      <c r="B121" s="104" t="s">
        <v>14</v>
      </c>
      <c r="C121" s="105" t="s">
        <v>196</v>
      </c>
      <c r="D121" s="106" t="s">
        <v>27</v>
      </c>
      <c r="E121" s="106">
        <v>411181.86</v>
      </c>
      <c r="F121" s="106" t="s">
        <v>27</v>
      </c>
      <c r="G121" s="14"/>
      <c r="H121" s="2"/>
    </row>
    <row r="122" spans="1:8" ht="34.5" x14ac:dyDescent="0.25">
      <c r="A122" s="103" t="s">
        <v>197</v>
      </c>
      <c r="B122" s="104" t="s">
        <v>14</v>
      </c>
      <c r="C122" s="105" t="s">
        <v>198</v>
      </c>
      <c r="D122" s="106" t="s">
        <v>27</v>
      </c>
      <c r="E122" s="106">
        <v>409259.91</v>
      </c>
      <c r="F122" s="106" t="s">
        <v>27</v>
      </c>
      <c r="G122" s="14"/>
      <c r="H122" s="2"/>
    </row>
    <row r="123" spans="1:8" ht="23.25" x14ac:dyDescent="0.25">
      <c r="A123" s="103" t="s">
        <v>199</v>
      </c>
      <c r="B123" s="104" t="s">
        <v>14</v>
      </c>
      <c r="C123" s="105" t="s">
        <v>200</v>
      </c>
      <c r="D123" s="106" t="s">
        <v>27</v>
      </c>
      <c r="E123" s="106">
        <v>921.95</v>
      </c>
      <c r="F123" s="106" t="s">
        <v>27</v>
      </c>
      <c r="G123" s="14"/>
      <c r="H123" s="2"/>
    </row>
    <row r="124" spans="1:8" ht="34.5" x14ac:dyDescent="0.25">
      <c r="A124" s="103" t="s">
        <v>201</v>
      </c>
      <c r="B124" s="104" t="s">
        <v>14</v>
      </c>
      <c r="C124" s="105" t="s">
        <v>202</v>
      </c>
      <c r="D124" s="106" t="s">
        <v>27</v>
      </c>
      <c r="E124" s="106">
        <v>1000</v>
      </c>
      <c r="F124" s="106" t="s">
        <v>27</v>
      </c>
      <c r="G124" s="14"/>
      <c r="H124" s="2"/>
    </row>
    <row r="125" spans="1:8" ht="23.25" x14ac:dyDescent="0.25">
      <c r="A125" s="103" t="s">
        <v>203</v>
      </c>
      <c r="B125" s="104" t="s">
        <v>14</v>
      </c>
      <c r="C125" s="105" t="s">
        <v>204</v>
      </c>
      <c r="D125" s="106">
        <v>748000</v>
      </c>
      <c r="E125" s="106">
        <v>1375660.37</v>
      </c>
      <c r="F125" s="106">
        <v>-675239.74</v>
      </c>
      <c r="G125" s="14"/>
      <c r="H125" s="2"/>
    </row>
    <row r="126" spans="1:8" ht="23.25" x14ac:dyDescent="0.25">
      <c r="A126" s="103" t="s">
        <v>205</v>
      </c>
      <c r="B126" s="104" t="s">
        <v>14</v>
      </c>
      <c r="C126" s="105" t="s">
        <v>206</v>
      </c>
      <c r="D126" s="106">
        <v>748000</v>
      </c>
      <c r="E126" s="106">
        <v>1375660.37</v>
      </c>
      <c r="F126" s="106">
        <v>-675239.74</v>
      </c>
      <c r="G126" s="14"/>
      <c r="H126" s="2"/>
    </row>
    <row r="127" spans="1:8" ht="45.75" x14ac:dyDescent="0.25">
      <c r="A127" s="103" t="s">
        <v>207</v>
      </c>
      <c r="B127" s="104" t="s">
        <v>14</v>
      </c>
      <c r="C127" s="105" t="s">
        <v>208</v>
      </c>
      <c r="D127" s="106" t="s">
        <v>27</v>
      </c>
      <c r="E127" s="106">
        <v>1328081</v>
      </c>
      <c r="F127" s="106" t="s">
        <v>27</v>
      </c>
      <c r="G127" s="14"/>
      <c r="H127" s="2"/>
    </row>
    <row r="128" spans="1:8" ht="34.5" x14ac:dyDescent="0.25">
      <c r="A128" s="103" t="s">
        <v>209</v>
      </c>
      <c r="B128" s="104" t="s">
        <v>14</v>
      </c>
      <c r="C128" s="105" t="s">
        <v>210</v>
      </c>
      <c r="D128" s="106" t="s">
        <v>27</v>
      </c>
      <c r="E128" s="106">
        <v>579.37</v>
      </c>
      <c r="F128" s="106" t="s">
        <v>27</v>
      </c>
      <c r="G128" s="14"/>
      <c r="H128" s="2"/>
    </row>
    <row r="129" spans="1:8" ht="34.5" x14ac:dyDescent="0.25">
      <c r="A129" s="103" t="s">
        <v>211</v>
      </c>
      <c r="B129" s="104" t="s">
        <v>14</v>
      </c>
      <c r="C129" s="105" t="s">
        <v>212</v>
      </c>
      <c r="D129" s="106" t="s">
        <v>27</v>
      </c>
      <c r="E129" s="106">
        <v>47000</v>
      </c>
      <c r="F129" s="106" t="s">
        <v>27</v>
      </c>
      <c r="G129" s="14"/>
      <c r="H129" s="2"/>
    </row>
    <row r="130" spans="1:8" x14ac:dyDescent="0.25">
      <c r="A130" s="103" t="s">
        <v>213</v>
      </c>
      <c r="B130" s="104" t="s">
        <v>14</v>
      </c>
      <c r="C130" s="105" t="s">
        <v>214</v>
      </c>
      <c r="D130" s="106">
        <v>16470000</v>
      </c>
      <c r="E130" s="106">
        <v>12146072.51</v>
      </c>
      <c r="F130" s="106">
        <v>4202690.37</v>
      </c>
      <c r="G130" s="14"/>
      <c r="H130" s="2"/>
    </row>
    <row r="131" spans="1:8" x14ac:dyDescent="0.25">
      <c r="A131" s="103" t="s">
        <v>215</v>
      </c>
      <c r="B131" s="104" t="s">
        <v>14</v>
      </c>
      <c r="C131" s="105" t="s">
        <v>216</v>
      </c>
      <c r="D131" s="106">
        <v>1370000</v>
      </c>
      <c r="E131" s="106">
        <v>859222.68</v>
      </c>
      <c r="F131" s="106">
        <v>477028.19</v>
      </c>
      <c r="G131" s="14"/>
      <c r="H131" s="2"/>
    </row>
    <row r="132" spans="1:8" ht="34.5" x14ac:dyDescent="0.25">
      <c r="A132" s="103" t="s">
        <v>217</v>
      </c>
      <c r="B132" s="104" t="s">
        <v>14</v>
      </c>
      <c r="C132" s="105" t="s">
        <v>218</v>
      </c>
      <c r="D132" s="106">
        <v>1370000</v>
      </c>
      <c r="E132" s="106">
        <v>859222.68</v>
      </c>
      <c r="F132" s="106">
        <v>477028.19</v>
      </c>
      <c r="G132" s="14"/>
      <c r="H132" s="2"/>
    </row>
    <row r="133" spans="1:8" ht="57" x14ac:dyDescent="0.25">
      <c r="A133" s="103" t="s">
        <v>219</v>
      </c>
      <c r="B133" s="104" t="s">
        <v>14</v>
      </c>
      <c r="C133" s="105" t="s">
        <v>220</v>
      </c>
      <c r="D133" s="106" t="s">
        <v>27</v>
      </c>
      <c r="E133" s="106">
        <v>825366.26</v>
      </c>
      <c r="F133" s="106" t="s">
        <v>27</v>
      </c>
      <c r="G133" s="14"/>
      <c r="H133" s="2"/>
    </row>
    <row r="134" spans="1:8" ht="34.5" x14ac:dyDescent="0.25">
      <c r="A134" s="103" t="s">
        <v>221</v>
      </c>
      <c r="B134" s="104" t="s">
        <v>14</v>
      </c>
      <c r="C134" s="105" t="s">
        <v>222</v>
      </c>
      <c r="D134" s="106" t="s">
        <v>27</v>
      </c>
      <c r="E134" s="106">
        <v>33906.42</v>
      </c>
      <c r="F134" s="106" t="s">
        <v>27</v>
      </c>
      <c r="G134" s="14"/>
      <c r="H134" s="2"/>
    </row>
    <row r="135" spans="1:8" ht="34.5" x14ac:dyDescent="0.25">
      <c r="A135" s="103" t="s">
        <v>223</v>
      </c>
      <c r="B135" s="104" t="s">
        <v>14</v>
      </c>
      <c r="C135" s="105" t="s">
        <v>224</v>
      </c>
      <c r="D135" s="106" t="s">
        <v>27</v>
      </c>
      <c r="E135" s="106">
        <v>-50</v>
      </c>
      <c r="F135" s="106" t="s">
        <v>27</v>
      </c>
      <c r="G135" s="14"/>
      <c r="H135" s="2"/>
    </row>
    <row r="136" spans="1:8" x14ac:dyDescent="0.25">
      <c r="A136" s="103" t="s">
        <v>225</v>
      </c>
      <c r="B136" s="104" t="s">
        <v>14</v>
      </c>
      <c r="C136" s="105" t="s">
        <v>226</v>
      </c>
      <c r="D136" s="106">
        <v>15100000</v>
      </c>
      <c r="E136" s="106">
        <v>11286849.83</v>
      </c>
      <c r="F136" s="106">
        <v>3725662.18</v>
      </c>
      <c r="G136" s="14"/>
      <c r="H136" s="2"/>
    </row>
    <row r="137" spans="1:8" x14ac:dyDescent="0.25">
      <c r="A137" s="103" t="s">
        <v>227</v>
      </c>
      <c r="B137" s="104" t="s">
        <v>14</v>
      </c>
      <c r="C137" s="105" t="s">
        <v>228</v>
      </c>
      <c r="D137" s="106">
        <v>13500000</v>
      </c>
      <c r="E137" s="106">
        <v>8960389.0399999991</v>
      </c>
      <c r="F137" s="106">
        <v>4483782.4800000004</v>
      </c>
      <c r="G137" s="14"/>
      <c r="H137" s="2"/>
    </row>
    <row r="138" spans="1:8" ht="23.25" x14ac:dyDescent="0.25">
      <c r="A138" s="103" t="s">
        <v>229</v>
      </c>
      <c r="B138" s="104" t="s">
        <v>14</v>
      </c>
      <c r="C138" s="105" t="s">
        <v>230</v>
      </c>
      <c r="D138" s="106">
        <v>13500000</v>
      </c>
      <c r="E138" s="106">
        <v>8960389.0399999991</v>
      </c>
      <c r="F138" s="106">
        <v>4483782.4800000004</v>
      </c>
      <c r="G138" s="14"/>
      <c r="H138" s="2"/>
    </row>
    <row r="139" spans="1:8" ht="45.75" x14ac:dyDescent="0.25">
      <c r="A139" s="103" t="s">
        <v>231</v>
      </c>
      <c r="B139" s="104" t="s">
        <v>14</v>
      </c>
      <c r="C139" s="105" t="s">
        <v>232</v>
      </c>
      <c r="D139" s="106" t="s">
        <v>27</v>
      </c>
      <c r="E139" s="106">
        <v>8904560.5600000005</v>
      </c>
      <c r="F139" s="106" t="s">
        <v>27</v>
      </c>
      <c r="G139" s="14"/>
      <c r="H139" s="2"/>
    </row>
    <row r="140" spans="1:8" ht="34.5" x14ac:dyDescent="0.25">
      <c r="A140" s="103" t="s">
        <v>233</v>
      </c>
      <c r="B140" s="104" t="s">
        <v>14</v>
      </c>
      <c r="C140" s="105" t="s">
        <v>234</v>
      </c>
      <c r="D140" s="106" t="s">
        <v>27</v>
      </c>
      <c r="E140" s="106">
        <v>4238.78</v>
      </c>
      <c r="F140" s="106" t="s">
        <v>27</v>
      </c>
      <c r="G140" s="14"/>
      <c r="H140" s="2"/>
    </row>
    <row r="141" spans="1:8" ht="45.75" x14ac:dyDescent="0.25">
      <c r="A141" s="103" t="s">
        <v>235</v>
      </c>
      <c r="B141" s="104" t="s">
        <v>14</v>
      </c>
      <c r="C141" s="105" t="s">
        <v>236</v>
      </c>
      <c r="D141" s="106" t="s">
        <v>27</v>
      </c>
      <c r="E141" s="106">
        <v>51589.7</v>
      </c>
      <c r="F141" s="106" t="s">
        <v>27</v>
      </c>
      <c r="G141" s="14"/>
      <c r="H141" s="2"/>
    </row>
    <row r="142" spans="1:8" x14ac:dyDescent="0.25">
      <c r="A142" s="103" t="s">
        <v>237</v>
      </c>
      <c r="B142" s="104" t="s">
        <v>14</v>
      </c>
      <c r="C142" s="105" t="s">
        <v>238</v>
      </c>
      <c r="D142" s="106">
        <v>1600000</v>
      </c>
      <c r="E142" s="106">
        <v>2326460.79</v>
      </c>
      <c r="F142" s="106">
        <v>-758120.3</v>
      </c>
      <c r="G142" s="14"/>
      <c r="H142" s="2"/>
    </row>
    <row r="143" spans="1:8" ht="23.25" x14ac:dyDescent="0.25">
      <c r="A143" s="103" t="s">
        <v>239</v>
      </c>
      <c r="B143" s="104" t="s">
        <v>14</v>
      </c>
      <c r="C143" s="105" t="s">
        <v>240</v>
      </c>
      <c r="D143" s="106">
        <v>1600000</v>
      </c>
      <c r="E143" s="106">
        <v>2326460.79</v>
      </c>
      <c r="F143" s="106">
        <v>-758120.3</v>
      </c>
      <c r="G143" s="14"/>
      <c r="H143" s="2"/>
    </row>
    <row r="144" spans="1:8" ht="45.75" x14ac:dyDescent="0.25">
      <c r="A144" s="103" t="s">
        <v>241</v>
      </c>
      <c r="B144" s="104" t="s">
        <v>14</v>
      </c>
      <c r="C144" s="105" t="s">
        <v>242</v>
      </c>
      <c r="D144" s="106" t="s">
        <v>27</v>
      </c>
      <c r="E144" s="106">
        <v>2294784.11</v>
      </c>
      <c r="F144" s="106" t="s">
        <v>27</v>
      </c>
      <c r="G144" s="14"/>
      <c r="H144" s="2"/>
    </row>
    <row r="145" spans="1:8" ht="34.5" x14ac:dyDescent="0.25">
      <c r="A145" s="103" t="s">
        <v>243</v>
      </c>
      <c r="B145" s="104" t="s">
        <v>14</v>
      </c>
      <c r="C145" s="105" t="s">
        <v>244</v>
      </c>
      <c r="D145" s="106" t="s">
        <v>27</v>
      </c>
      <c r="E145" s="106">
        <v>31677.61</v>
      </c>
      <c r="F145" s="106" t="s">
        <v>27</v>
      </c>
      <c r="G145" s="14"/>
      <c r="H145" s="2"/>
    </row>
    <row r="146" spans="1:8" ht="23.25" x14ac:dyDescent="0.25">
      <c r="A146" s="103" t="s">
        <v>245</v>
      </c>
      <c r="B146" s="104" t="s">
        <v>14</v>
      </c>
      <c r="C146" s="105" t="s">
        <v>246</v>
      </c>
      <c r="D146" s="106" t="s">
        <v>27</v>
      </c>
      <c r="E146" s="106">
        <v>-0.93</v>
      </c>
      <c r="F146" s="106" t="s">
        <v>27</v>
      </c>
      <c r="G146" s="14"/>
      <c r="H146" s="2"/>
    </row>
    <row r="147" spans="1:8" x14ac:dyDescent="0.25">
      <c r="A147" s="103" t="s">
        <v>247</v>
      </c>
      <c r="B147" s="104" t="s">
        <v>14</v>
      </c>
      <c r="C147" s="105" t="s">
        <v>248</v>
      </c>
      <c r="D147" s="106">
        <v>2291000</v>
      </c>
      <c r="E147" s="106">
        <v>1899210.71</v>
      </c>
      <c r="F147" s="106">
        <v>391789.29</v>
      </c>
      <c r="G147" s="14"/>
      <c r="H147" s="2"/>
    </row>
    <row r="148" spans="1:8" ht="23.25" x14ac:dyDescent="0.25">
      <c r="A148" s="103" t="s">
        <v>249</v>
      </c>
      <c r="B148" s="104" t="s">
        <v>14</v>
      </c>
      <c r="C148" s="105" t="s">
        <v>250</v>
      </c>
      <c r="D148" s="106">
        <v>2291000</v>
      </c>
      <c r="E148" s="106">
        <v>1899210.71</v>
      </c>
      <c r="F148" s="106">
        <v>391789.29</v>
      </c>
      <c r="G148" s="14"/>
      <c r="H148" s="2"/>
    </row>
    <row r="149" spans="1:8" ht="34.5" x14ac:dyDescent="0.25">
      <c r="A149" s="103" t="s">
        <v>251</v>
      </c>
      <c r="B149" s="104" t="s">
        <v>14</v>
      </c>
      <c r="C149" s="105" t="s">
        <v>252</v>
      </c>
      <c r="D149" s="106">
        <v>2291000</v>
      </c>
      <c r="E149" s="106">
        <v>1899210.71</v>
      </c>
      <c r="F149" s="106">
        <v>391789.29</v>
      </c>
      <c r="G149" s="14"/>
      <c r="H149" s="2"/>
    </row>
    <row r="150" spans="1:8" ht="57" x14ac:dyDescent="0.25">
      <c r="A150" s="103" t="s">
        <v>253</v>
      </c>
      <c r="B150" s="104" t="s">
        <v>14</v>
      </c>
      <c r="C150" s="105" t="s">
        <v>254</v>
      </c>
      <c r="D150" s="106" t="s">
        <v>27</v>
      </c>
      <c r="E150" s="106">
        <v>1899210.71</v>
      </c>
      <c r="F150" s="106" t="s">
        <v>27</v>
      </c>
      <c r="G150" s="14"/>
      <c r="H150" s="2"/>
    </row>
    <row r="151" spans="1:8" ht="23.25" x14ac:dyDescent="0.25">
      <c r="A151" s="103" t="s">
        <v>255</v>
      </c>
      <c r="B151" s="104" t="s">
        <v>14</v>
      </c>
      <c r="C151" s="105" t="s">
        <v>256</v>
      </c>
      <c r="D151" s="106" t="s">
        <v>27</v>
      </c>
      <c r="E151" s="106">
        <v>-1243.6199999999999</v>
      </c>
      <c r="F151" s="106" t="s">
        <v>27</v>
      </c>
      <c r="G151" s="14"/>
      <c r="H151" s="2"/>
    </row>
    <row r="152" spans="1:8" ht="23.25" x14ac:dyDescent="0.25">
      <c r="A152" s="103" t="s">
        <v>257</v>
      </c>
      <c r="B152" s="104" t="s">
        <v>14</v>
      </c>
      <c r="C152" s="105" t="s">
        <v>258</v>
      </c>
      <c r="D152" s="106" t="s">
        <v>27</v>
      </c>
      <c r="E152" s="106">
        <v>-1243.6199999999999</v>
      </c>
      <c r="F152" s="106" t="s">
        <v>27</v>
      </c>
      <c r="G152" s="14"/>
      <c r="H152" s="2"/>
    </row>
    <row r="153" spans="1:8" ht="25.5" customHeight="1" x14ac:dyDescent="0.25">
      <c r="A153" s="103" t="s">
        <v>257</v>
      </c>
      <c r="B153" s="104" t="s">
        <v>14</v>
      </c>
      <c r="C153" s="105" t="s">
        <v>259</v>
      </c>
      <c r="D153" s="106" t="s">
        <v>27</v>
      </c>
      <c r="E153" s="106">
        <v>-1243.6199999999999</v>
      </c>
      <c r="F153" s="106" t="s">
        <v>27</v>
      </c>
      <c r="G153" s="14"/>
      <c r="H153" s="2"/>
    </row>
    <row r="154" spans="1:8" ht="51" customHeight="1" x14ac:dyDescent="0.25">
      <c r="A154" s="103" t="s">
        <v>260</v>
      </c>
      <c r="B154" s="104" t="s">
        <v>14</v>
      </c>
      <c r="C154" s="105" t="s">
        <v>261</v>
      </c>
      <c r="D154" s="106" t="s">
        <v>27</v>
      </c>
      <c r="E154" s="106">
        <v>-1243.6199999999999</v>
      </c>
      <c r="F154" s="106" t="s">
        <v>27</v>
      </c>
      <c r="G154" s="14"/>
      <c r="H154" s="2"/>
    </row>
    <row r="155" spans="1:8" ht="15" customHeight="1" x14ac:dyDescent="0.25">
      <c r="A155" s="103" t="s">
        <v>40</v>
      </c>
      <c r="B155" s="104" t="s">
        <v>14</v>
      </c>
      <c r="C155" s="105" t="s">
        <v>262</v>
      </c>
      <c r="D155" s="106">
        <v>145000</v>
      </c>
      <c r="E155" s="106">
        <v>136691.54999999999</v>
      </c>
      <c r="F155" s="106">
        <v>9558.4500000000007</v>
      </c>
      <c r="G155" s="14"/>
      <c r="H155" s="2"/>
    </row>
    <row r="156" spans="1:8" ht="25.5" customHeight="1" x14ac:dyDescent="0.25">
      <c r="A156" s="103" t="s">
        <v>263</v>
      </c>
      <c r="B156" s="104" t="s">
        <v>14</v>
      </c>
      <c r="C156" s="105" t="s">
        <v>264</v>
      </c>
      <c r="D156" s="106">
        <v>120000</v>
      </c>
      <c r="E156" s="106">
        <v>98091.55</v>
      </c>
      <c r="F156" s="106">
        <v>23558.45</v>
      </c>
      <c r="G156" s="14"/>
      <c r="H156" s="2"/>
    </row>
    <row r="157" spans="1:8" ht="63.75" customHeight="1" x14ac:dyDescent="0.25">
      <c r="A157" s="103" t="s">
        <v>265</v>
      </c>
      <c r="B157" s="104" t="s">
        <v>14</v>
      </c>
      <c r="C157" s="105" t="s">
        <v>266</v>
      </c>
      <c r="D157" s="106">
        <v>85000</v>
      </c>
      <c r="E157" s="106">
        <v>79616.55</v>
      </c>
      <c r="F157" s="106">
        <v>6883.45</v>
      </c>
      <c r="G157" s="14"/>
      <c r="H157" s="2"/>
    </row>
    <row r="158" spans="1:8" ht="63.75" customHeight="1" x14ac:dyDescent="0.25">
      <c r="A158" s="103" t="s">
        <v>267</v>
      </c>
      <c r="B158" s="104" t="s">
        <v>14</v>
      </c>
      <c r="C158" s="105" t="s">
        <v>268</v>
      </c>
      <c r="D158" s="106" t="s">
        <v>27</v>
      </c>
      <c r="E158" s="106">
        <v>79616.55</v>
      </c>
      <c r="F158" s="106" t="s">
        <v>27</v>
      </c>
      <c r="G158" s="14"/>
      <c r="H158" s="2"/>
    </row>
    <row r="159" spans="1:8" ht="51" customHeight="1" x14ac:dyDescent="0.25">
      <c r="A159" s="103" t="s">
        <v>269</v>
      </c>
      <c r="B159" s="104" t="s">
        <v>14</v>
      </c>
      <c r="C159" s="105" t="s">
        <v>270</v>
      </c>
      <c r="D159" s="106">
        <v>35000</v>
      </c>
      <c r="E159" s="106">
        <v>18475</v>
      </c>
      <c r="F159" s="106">
        <v>16675</v>
      </c>
      <c r="G159" s="14"/>
      <c r="H159" s="2"/>
    </row>
    <row r="160" spans="1:8" ht="89.25" customHeight="1" x14ac:dyDescent="0.25">
      <c r="A160" s="103" t="s">
        <v>271</v>
      </c>
      <c r="B160" s="104" t="s">
        <v>14</v>
      </c>
      <c r="C160" s="105" t="s">
        <v>272</v>
      </c>
      <c r="D160" s="106" t="s">
        <v>27</v>
      </c>
      <c r="E160" s="106">
        <v>18475</v>
      </c>
      <c r="F160" s="106" t="s">
        <v>27</v>
      </c>
      <c r="G160" s="14"/>
      <c r="H160" s="2"/>
    </row>
    <row r="161" spans="1:8" ht="51" customHeight="1" x14ac:dyDescent="0.25">
      <c r="A161" s="103" t="s">
        <v>273</v>
      </c>
      <c r="B161" s="104" t="s">
        <v>14</v>
      </c>
      <c r="C161" s="105" t="s">
        <v>274</v>
      </c>
      <c r="D161" s="106">
        <v>25000</v>
      </c>
      <c r="E161" s="106">
        <v>39000</v>
      </c>
      <c r="F161" s="106">
        <v>-14000</v>
      </c>
      <c r="G161" s="14"/>
      <c r="H161" s="2"/>
    </row>
    <row r="162" spans="1:8" ht="89.25" customHeight="1" x14ac:dyDescent="0.25">
      <c r="A162" s="103" t="s">
        <v>275</v>
      </c>
      <c r="B162" s="104" t="s">
        <v>14</v>
      </c>
      <c r="C162" s="105" t="s">
        <v>276</v>
      </c>
      <c r="D162" s="106" t="s">
        <v>27</v>
      </c>
      <c r="E162" s="106">
        <v>39000</v>
      </c>
      <c r="F162" s="106" t="s">
        <v>27</v>
      </c>
      <c r="G162" s="14"/>
      <c r="H162" s="2"/>
    </row>
    <row r="163" spans="1:8" ht="25.5" customHeight="1" x14ac:dyDescent="0.25">
      <c r="A163" s="103" t="s">
        <v>59</v>
      </c>
      <c r="B163" s="104" t="s">
        <v>14</v>
      </c>
      <c r="C163" s="105" t="s">
        <v>277</v>
      </c>
      <c r="D163" s="106" t="s">
        <v>27</v>
      </c>
      <c r="E163" s="106">
        <v>-400</v>
      </c>
      <c r="F163" s="106" t="s">
        <v>27</v>
      </c>
      <c r="G163" s="14"/>
      <c r="H163" s="2"/>
    </row>
    <row r="164" spans="1:8" ht="38.25" customHeight="1" x14ac:dyDescent="0.25">
      <c r="A164" s="103" t="s">
        <v>61</v>
      </c>
      <c r="B164" s="104" t="s">
        <v>14</v>
      </c>
      <c r="C164" s="105" t="s">
        <v>278</v>
      </c>
      <c r="D164" s="106" t="s">
        <v>27</v>
      </c>
      <c r="E164" s="106">
        <v>-400</v>
      </c>
      <c r="F164" s="106" t="s">
        <v>27</v>
      </c>
      <c r="G164" s="14"/>
      <c r="H164" s="2"/>
    </row>
    <row r="165" spans="1:8" ht="63.75" customHeight="1" x14ac:dyDescent="0.25">
      <c r="A165" s="103" t="s">
        <v>63</v>
      </c>
      <c r="B165" s="104" t="s">
        <v>14</v>
      </c>
      <c r="C165" s="105" t="s">
        <v>279</v>
      </c>
      <c r="D165" s="106" t="s">
        <v>27</v>
      </c>
      <c r="E165" s="106">
        <v>-400</v>
      </c>
      <c r="F165" s="106" t="s">
        <v>27</v>
      </c>
      <c r="G165" s="14"/>
      <c r="H165" s="2"/>
    </row>
    <row r="166" spans="1:8" ht="15" customHeight="1" x14ac:dyDescent="0.25">
      <c r="A166" s="103" t="s">
        <v>17</v>
      </c>
      <c r="B166" s="104" t="s">
        <v>14</v>
      </c>
      <c r="C166" s="105" t="s">
        <v>280</v>
      </c>
      <c r="D166" s="106">
        <v>400000</v>
      </c>
      <c r="E166" s="106">
        <v>1039055.93</v>
      </c>
      <c r="F166" s="106">
        <v>-291855.93</v>
      </c>
      <c r="G166" s="14"/>
      <c r="H166" s="2"/>
    </row>
    <row r="167" spans="1:8" ht="15" customHeight="1" x14ac:dyDescent="0.25">
      <c r="A167" s="103" t="s">
        <v>40</v>
      </c>
      <c r="B167" s="104" t="s">
        <v>14</v>
      </c>
      <c r="C167" s="105" t="s">
        <v>281</v>
      </c>
      <c r="D167" s="106">
        <v>400000</v>
      </c>
      <c r="E167" s="106">
        <v>1039055.93</v>
      </c>
      <c r="F167" s="106">
        <v>-291855.93</v>
      </c>
      <c r="G167" s="14"/>
      <c r="H167" s="2"/>
    </row>
    <row r="168" spans="1:8" ht="51" customHeight="1" x14ac:dyDescent="0.25">
      <c r="A168" s="103" t="s">
        <v>80</v>
      </c>
      <c r="B168" s="104" t="s">
        <v>14</v>
      </c>
      <c r="C168" s="105" t="s">
        <v>282</v>
      </c>
      <c r="D168" s="106" t="s">
        <v>27</v>
      </c>
      <c r="E168" s="106">
        <v>31100</v>
      </c>
      <c r="F168" s="106" t="s">
        <v>27</v>
      </c>
      <c r="G168" s="14"/>
      <c r="H168" s="2"/>
    </row>
    <row r="169" spans="1:8" ht="51" customHeight="1" x14ac:dyDescent="0.25">
      <c r="A169" s="103" t="s">
        <v>82</v>
      </c>
      <c r="B169" s="104" t="s">
        <v>14</v>
      </c>
      <c r="C169" s="105" t="s">
        <v>283</v>
      </c>
      <c r="D169" s="106" t="s">
        <v>27</v>
      </c>
      <c r="E169" s="106">
        <v>31100</v>
      </c>
      <c r="F169" s="106" t="s">
        <v>27</v>
      </c>
      <c r="G169" s="14"/>
      <c r="H169" s="2"/>
    </row>
    <row r="170" spans="1:8" ht="89.25" customHeight="1" x14ac:dyDescent="0.25">
      <c r="A170" s="103" t="s">
        <v>84</v>
      </c>
      <c r="B170" s="104" t="s">
        <v>14</v>
      </c>
      <c r="C170" s="105" t="s">
        <v>284</v>
      </c>
      <c r="D170" s="106" t="s">
        <v>27</v>
      </c>
      <c r="E170" s="106">
        <v>31100</v>
      </c>
      <c r="F170" s="106" t="s">
        <v>27</v>
      </c>
      <c r="G170" s="14"/>
      <c r="H170" s="2"/>
    </row>
    <row r="171" spans="1:8" ht="51" customHeight="1" x14ac:dyDescent="0.25">
      <c r="A171" s="103" t="s">
        <v>86</v>
      </c>
      <c r="B171" s="104" t="s">
        <v>14</v>
      </c>
      <c r="C171" s="105" t="s">
        <v>285</v>
      </c>
      <c r="D171" s="106" t="s">
        <v>27</v>
      </c>
      <c r="E171" s="106">
        <v>9500</v>
      </c>
      <c r="F171" s="106" t="s">
        <v>27</v>
      </c>
      <c r="G171" s="14"/>
      <c r="H171" s="2"/>
    </row>
    <row r="172" spans="1:8" ht="89.25" customHeight="1" x14ac:dyDescent="0.25">
      <c r="A172" s="103" t="s">
        <v>88</v>
      </c>
      <c r="B172" s="104" t="s">
        <v>14</v>
      </c>
      <c r="C172" s="105" t="s">
        <v>286</v>
      </c>
      <c r="D172" s="106" t="s">
        <v>27</v>
      </c>
      <c r="E172" s="106">
        <v>9500</v>
      </c>
      <c r="F172" s="106" t="s">
        <v>27</v>
      </c>
      <c r="G172" s="14"/>
      <c r="H172" s="2"/>
    </row>
    <row r="173" spans="1:8" ht="25.5" customHeight="1" x14ac:dyDescent="0.25">
      <c r="A173" s="103" t="s">
        <v>287</v>
      </c>
      <c r="B173" s="104" t="s">
        <v>14</v>
      </c>
      <c r="C173" s="105" t="s">
        <v>288</v>
      </c>
      <c r="D173" s="106" t="s">
        <v>27</v>
      </c>
      <c r="E173" s="106">
        <v>305000</v>
      </c>
      <c r="F173" s="106" t="s">
        <v>27</v>
      </c>
      <c r="G173" s="14"/>
      <c r="H173" s="2"/>
    </row>
    <row r="174" spans="1:8" ht="25.5" customHeight="1" x14ac:dyDescent="0.25">
      <c r="A174" s="103" t="s">
        <v>289</v>
      </c>
      <c r="B174" s="104" t="s">
        <v>14</v>
      </c>
      <c r="C174" s="105" t="s">
        <v>290</v>
      </c>
      <c r="D174" s="106" t="s">
        <v>27</v>
      </c>
      <c r="E174" s="106">
        <v>305000</v>
      </c>
      <c r="F174" s="106" t="s">
        <v>27</v>
      </c>
      <c r="G174" s="14"/>
      <c r="H174" s="2"/>
    </row>
    <row r="175" spans="1:8" ht="45.75" x14ac:dyDescent="0.25">
      <c r="A175" s="103" t="s">
        <v>291</v>
      </c>
      <c r="B175" s="104" t="s">
        <v>14</v>
      </c>
      <c r="C175" s="105" t="s">
        <v>292</v>
      </c>
      <c r="D175" s="106" t="s">
        <v>27</v>
      </c>
      <c r="E175" s="106">
        <v>305000</v>
      </c>
      <c r="F175" s="106" t="s">
        <v>27</v>
      </c>
      <c r="G175" s="14"/>
      <c r="H175" s="2"/>
    </row>
    <row r="176" spans="1:8" ht="45.75" x14ac:dyDescent="0.25">
      <c r="A176" s="103" t="s">
        <v>293</v>
      </c>
      <c r="B176" s="104" t="s">
        <v>14</v>
      </c>
      <c r="C176" s="105" t="s">
        <v>294</v>
      </c>
      <c r="D176" s="106">
        <v>150000</v>
      </c>
      <c r="E176" s="106">
        <v>124444.49</v>
      </c>
      <c r="F176" s="106">
        <v>25555.51</v>
      </c>
      <c r="G176" s="14"/>
      <c r="H176" s="2"/>
    </row>
    <row r="177" spans="1:8" ht="68.25" x14ac:dyDescent="0.25">
      <c r="A177" s="103" t="s">
        <v>295</v>
      </c>
      <c r="B177" s="104" t="s">
        <v>14</v>
      </c>
      <c r="C177" s="105" t="s">
        <v>296</v>
      </c>
      <c r="D177" s="106" t="s">
        <v>27</v>
      </c>
      <c r="E177" s="106">
        <v>124444.49</v>
      </c>
      <c r="F177" s="106" t="s">
        <v>27</v>
      </c>
      <c r="G177" s="14"/>
      <c r="H177" s="2"/>
    </row>
    <row r="178" spans="1:8" ht="23.25" x14ac:dyDescent="0.25">
      <c r="A178" s="103" t="s">
        <v>59</v>
      </c>
      <c r="B178" s="104" t="s">
        <v>14</v>
      </c>
      <c r="C178" s="105" t="s">
        <v>297</v>
      </c>
      <c r="D178" s="106">
        <v>250000</v>
      </c>
      <c r="E178" s="106">
        <v>569011.43999999994</v>
      </c>
      <c r="F178" s="106">
        <v>-317411.44</v>
      </c>
      <c r="G178" s="14"/>
      <c r="H178" s="2"/>
    </row>
    <row r="179" spans="1:8" ht="23.25" x14ac:dyDescent="0.25">
      <c r="A179" s="103" t="s">
        <v>61</v>
      </c>
      <c r="B179" s="104" t="s">
        <v>14</v>
      </c>
      <c r="C179" s="105" t="s">
        <v>298</v>
      </c>
      <c r="D179" s="106">
        <v>250000</v>
      </c>
      <c r="E179" s="106">
        <v>569011.43999999994</v>
      </c>
      <c r="F179" s="106">
        <v>-317411.44</v>
      </c>
      <c r="G179" s="14"/>
      <c r="H179" s="2"/>
    </row>
    <row r="180" spans="1:8" ht="45.75" x14ac:dyDescent="0.25">
      <c r="A180" s="103" t="s">
        <v>63</v>
      </c>
      <c r="B180" s="104" t="s">
        <v>14</v>
      </c>
      <c r="C180" s="105" t="s">
        <v>299</v>
      </c>
      <c r="D180" s="106" t="s">
        <v>27</v>
      </c>
      <c r="E180" s="106">
        <v>569011.43999999994</v>
      </c>
      <c r="F180" s="106" t="s">
        <v>27</v>
      </c>
      <c r="G180" s="14"/>
      <c r="H180" s="2"/>
    </row>
    <row r="181" spans="1:8" x14ac:dyDescent="0.25">
      <c r="A181" s="103" t="s">
        <v>17</v>
      </c>
      <c r="B181" s="104" t="s">
        <v>14</v>
      </c>
      <c r="C181" s="105" t="s">
        <v>300</v>
      </c>
      <c r="D181" s="106">
        <v>20000</v>
      </c>
      <c r="E181" s="106" t="s">
        <v>27</v>
      </c>
      <c r="F181" s="106">
        <v>20000</v>
      </c>
      <c r="G181" s="14"/>
      <c r="H181" s="2"/>
    </row>
    <row r="182" spans="1:8" x14ac:dyDescent="0.25">
      <c r="A182" s="103" t="s">
        <v>40</v>
      </c>
      <c r="B182" s="104" t="s">
        <v>14</v>
      </c>
      <c r="C182" s="105" t="s">
        <v>301</v>
      </c>
      <c r="D182" s="106">
        <v>20000</v>
      </c>
      <c r="E182" s="106" t="s">
        <v>27</v>
      </c>
      <c r="F182" s="106">
        <v>20000</v>
      </c>
      <c r="G182" s="14"/>
      <c r="H182" s="2"/>
    </row>
    <row r="183" spans="1:8" ht="23.25" x14ac:dyDescent="0.25">
      <c r="A183" s="103" t="s">
        <v>59</v>
      </c>
      <c r="B183" s="104" t="s">
        <v>14</v>
      </c>
      <c r="C183" s="105" t="s">
        <v>302</v>
      </c>
      <c r="D183" s="106">
        <v>20000</v>
      </c>
      <c r="E183" s="106" t="s">
        <v>27</v>
      </c>
      <c r="F183" s="106">
        <v>20000</v>
      </c>
      <c r="G183" s="14"/>
      <c r="H183" s="2"/>
    </row>
    <row r="184" spans="1:8" ht="23.25" x14ac:dyDescent="0.25">
      <c r="A184" s="103" t="s">
        <v>61</v>
      </c>
      <c r="B184" s="104" t="s">
        <v>14</v>
      </c>
      <c r="C184" s="105" t="s">
        <v>303</v>
      </c>
      <c r="D184" s="106">
        <v>20000</v>
      </c>
      <c r="E184" s="106" t="s">
        <v>27</v>
      </c>
      <c r="F184" s="106">
        <v>20000</v>
      </c>
      <c r="G184" s="14"/>
      <c r="H184" s="2"/>
    </row>
    <row r="185" spans="1:8" x14ac:dyDescent="0.25">
      <c r="A185" s="103" t="s">
        <v>17</v>
      </c>
      <c r="B185" s="104" t="s">
        <v>14</v>
      </c>
      <c r="C185" s="105" t="s">
        <v>304</v>
      </c>
      <c r="D185" s="106">
        <v>50000</v>
      </c>
      <c r="E185" s="106">
        <v>190000</v>
      </c>
      <c r="F185" s="106">
        <v>-140000</v>
      </c>
      <c r="G185" s="14"/>
      <c r="H185" s="2"/>
    </row>
    <row r="186" spans="1:8" x14ac:dyDescent="0.25">
      <c r="A186" s="103" t="s">
        <v>40</v>
      </c>
      <c r="B186" s="104" t="s">
        <v>14</v>
      </c>
      <c r="C186" s="105" t="s">
        <v>305</v>
      </c>
      <c r="D186" s="106">
        <v>50000</v>
      </c>
      <c r="E186" s="106">
        <v>190000</v>
      </c>
      <c r="F186" s="106">
        <v>-140000</v>
      </c>
      <c r="G186" s="14"/>
      <c r="H186" s="2"/>
    </row>
    <row r="187" spans="1:8" ht="68.25" x14ac:dyDescent="0.25">
      <c r="A187" s="103" t="s">
        <v>42</v>
      </c>
      <c r="B187" s="104" t="s">
        <v>14</v>
      </c>
      <c r="C187" s="105" t="s">
        <v>306</v>
      </c>
      <c r="D187" s="106">
        <v>50000</v>
      </c>
      <c r="E187" s="106">
        <v>190000</v>
      </c>
      <c r="F187" s="106">
        <v>-140000</v>
      </c>
      <c r="G187" s="14"/>
      <c r="H187" s="2"/>
    </row>
    <row r="188" spans="1:8" ht="23.25" x14ac:dyDescent="0.25">
      <c r="A188" s="103" t="s">
        <v>55</v>
      </c>
      <c r="B188" s="104" t="s">
        <v>14</v>
      </c>
      <c r="C188" s="105" t="s">
        <v>307</v>
      </c>
      <c r="D188" s="106">
        <v>50000</v>
      </c>
      <c r="E188" s="106">
        <v>190000</v>
      </c>
      <c r="F188" s="106">
        <v>-140000</v>
      </c>
      <c r="G188" s="14"/>
      <c r="H188" s="2"/>
    </row>
    <row r="189" spans="1:8" ht="45.75" x14ac:dyDescent="0.25">
      <c r="A189" s="103" t="s">
        <v>57</v>
      </c>
      <c r="B189" s="104" t="s">
        <v>14</v>
      </c>
      <c r="C189" s="105" t="s">
        <v>308</v>
      </c>
      <c r="D189" s="106" t="s">
        <v>27</v>
      </c>
      <c r="E189" s="106">
        <v>190000</v>
      </c>
      <c r="F189" s="106" t="s">
        <v>27</v>
      </c>
      <c r="G189" s="14"/>
      <c r="H189" s="2"/>
    </row>
    <row r="190" spans="1:8" x14ac:dyDescent="0.25">
      <c r="A190" s="103" t="s">
        <v>17</v>
      </c>
      <c r="B190" s="104" t="s">
        <v>14</v>
      </c>
      <c r="C190" s="105" t="s">
        <v>309</v>
      </c>
      <c r="D190" s="106">
        <v>3260000</v>
      </c>
      <c r="E190" s="106">
        <v>3164000</v>
      </c>
      <c r="F190" s="106">
        <v>96000</v>
      </c>
      <c r="G190" s="14"/>
      <c r="H190" s="2"/>
    </row>
    <row r="191" spans="1:8" x14ac:dyDescent="0.25">
      <c r="A191" s="103" t="s">
        <v>40</v>
      </c>
      <c r="B191" s="104" t="s">
        <v>14</v>
      </c>
      <c r="C191" s="105" t="s">
        <v>310</v>
      </c>
      <c r="D191" s="106">
        <v>3260000</v>
      </c>
      <c r="E191" s="106">
        <v>3164000</v>
      </c>
      <c r="F191" s="106">
        <v>96000</v>
      </c>
      <c r="G191" s="14"/>
      <c r="H191" s="2"/>
    </row>
    <row r="192" spans="1:8" ht="45.75" x14ac:dyDescent="0.25">
      <c r="A192" s="103" t="s">
        <v>311</v>
      </c>
      <c r="B192" s="104" t="s">
        <v>14</v>
      </c>
      <c r="C192" s="105" t="s">
        <v>312</v>
      </c>
      <c r="D192" s="106">
        <v>30000</v>
      </c>
      <c r="E192" s="106" t="s">
        <v>27</v>
      </c>
      <c r="F192" s="106">
        <v>30000</v>
      </c>
      <c r="G192" s="14"/>
      <c r="H192" s="2"/>
    </row>
    <row r="193" spans="1:8" ht="23.25" x14ac:dyDescent="0.25">
      <c r="A193" s="103" t="s">
        <v>313</v>
      </c>
      <c r="B193" s="104" t="s">
        <v>14</v>
      </c>
      <c r="C193" s="105" t="s">
        <v>314</v>
      </c>
      <c r="D193" s="106">
        <v>130000</v>
      </c>
      <c r="E193" s="106">
        <v>134000</v>
      </c>
      <c r="F193" s="106">
        <v>-4000</v>
      </c>
      <c r="G193" s="14"/>
      <c r="H193" s="2"/>
    </row>
    <row r="194" spans="1:8" ht="45.75" x14ac:dyDescent="0.25">
      <c r="A194" s="103" t="s">
        <v>315</v>
      </c>
      <c r="B194" s="104" t="s">
        <v>14</v>
      </c>
      <c r="C194" s="105" t="s">
        <v>316</v>
      </c>
      <c r="D194" s="106" t="s">
        <v>27</v>
      </c>
      <c r="E194" s="106">
        <v>134000</v>
      </c>
      <c r="F194" s="106" t="s">
        <v>27</v>
      </c>
      <c r="G194" s="14"/>
      <c r="H194" s="2"/>
    </row>
    <row r="195" spans="1:8" ht="23.25" x14ac:dyDescent="0.25">
      <c r="A195" s="103" t="s">
        <v>317</v>
      </c>
      <c r="B195" s="104" t="s">
        <v>14</v>
      </c>
      <c r="C195" s="105" t="s">
        <v>318</v>
      </c>
      <c r="D195" s="106">
        <v>3100000</v>
      </c>
      <c r="E195" s="106">
        <v>3030000</v>
      </c>
      <c r="F195" s="106">
        <v>70000</v>
      </c>
      <c r="G195" s="14"/>
      <c r="H195" s="2"/>
    </row>
    <row r="196" spans="1:8" ht="45.75" x14ac:dyDescent="0.25">
      <c r="A196" s="103" t="s">
        <v>319</v>
      </c>
      <c r="B196" s="104" t="s">
        <v>14</v>
      </c>
      <c r="C196" s="105" t="s">
        <v>320</v>
      </c>
      <c r="D196" s="106" t="s">
        <v>27</v>
      </c>
      <c r="E196" s="106">
        <v>3030000</v>
      </c>
      <c r="F196" s="106" t="s">
        <v>27</v>
      </c>
      <c r="G196" s="14"/>
      <c r="H196" s="2"/>
    </row>
    <row r="197" spans="1:8" x14ac:dyDescent="0.25">
      <c r="A197" s="103" t="s">
        <v>17</v>
      </c>
      <c r="B197" s="104" t="s">
        <v>14</v>
      </c>
      <c r="C197" s="105" t="s">
        <v>321</v>
      </c>
      <c r="D197" s="106">
        <v>99003900</v>
      </c>
      <c r="E197" s="106">
        <v>94341202.549999997</v>
      </c>
      <c r="F197" s="106">
        <v>4873738.54</v>
      </c>
      <c r="G197" s="14"/>
      <c r="H197" s="2"/>
    </row>
    <row r="198" spans="1:8" ht="23.25" x14ac:dyDescent="0.25">
      <c r="A198" s="103" t="s">
        <v>322</v>
      </c>
      <c r="B198" s="104" t="s">
        <v>14</v>
      </c>
      <c r="C198" s="105" t="s">
        <v>323</v>
      </c>
      <c r="D198" s="106">
        <v>81128300</v>
      </c>
      <c r="E198" s="106">
        <v>71559719.319999993</v>
      </c>
      <c r="F198" s="106">
        <v>9568927.3100000005</v>
      </c>
      <c r="G198" s="14"/>
      <c r="H198" s="2"/>
    </row>
    <row r="199" spans="1:8" ht="57" x14ac:dyDescent="0.25">
      <c r="A199" s="103" t="s">
        <v>324</v>
      </c>
      <c r="B199" s="104" t="s">
        <v>14</v>
      </c>
      <c r="C199" s="105" t="s">
        <v>325</v>
      </c>
      <c r="D199" s="106">
        <v>17178300</v>
      </c>
      <c r="E199" s="106">
        <v>14665114.300000001</v>
      </c>
      <c r="F199" s="106">
        <v>2513185.7000000002</v>
      </c>
      <c r="G199" s="14"/>
      <c r="H199" s="2"/>
    </row>
    <row r="200" spans="1:8" ht="45.75" x14ac:dyDescent="0.25">
      <c r="A200" s="103" t="s">
        <v>326</v>
      </c>
      <c r="B200" s="104" t="s">
        <v>14</v>
      </c>
      <c r="C200" s="105" t="s">
        <v>327</v>
      </c>
      <c r="D200" s="106">
        <v>10225500</v>
      </c>
      <c r="E200" s="106">
        <v>9558285.5899999999</v>
      </c>
      <c r="F200" s="106">
        <v>667214.41</v>
      </c>
      <c r="G200" s="14"/>
      <c r="H200" s="2"/>
    </row>
    <row r="201" spans="1:8" ht="45.75" x14ac:dyDescent="0.25">
      <c r="A201" s="103" t="s">
        <v>328</v>
      </c>
      <c r="B201" s="104" t="s">
        <v>14</v>
      </c>
      <c r="C201" s="105" t="s">
        <v>329</v>
      </c>
      <c r="D201" s="106">
        <v>10225500</v>
      </c>
      <c r="E201" s="106">
        <v>9558285.5899999999</v>
      </c>
      <c r="F201" s="106">
        <v>667214.41</v>
      </c>
      <c r="G201" s="14"/>
      <c r="H201" s="2"/>
    </row>
    <row r="202" spans="1:8" ht="57" x14ac:dyDescent="0.25">
      <c r="A202" s="103" t="s">
        <v>330</v>
      </c>
      <c r="B202" s="104" t="s">
        <v>14</v>
      </c>
      <c r="C202" s="105" t="s">
        <v>331</v>
      </c>
      <c r="D202" s="106">
        <v>6952800</v>
      </c>
      <c r="E202" s="106">
        <v>5106828.71</v>
      </c>
      <c r="F202" s="106">
        <v>1845971.29</v>
      </c>
      <c r="G202" s="14"/>
      <c r="H202" s="2"/>
    </row>
    <row r="203" spans="1:8" ht="45.75" x14ac:dyDescent="0.25">
      <c r="A203" s="103" t="s">
        <v>332</v>
      </c>
      <c r="B203" s="104" t="s">
        <v>14</v>
      </c>
      <c r="C203" s="105" t="s">
        <v>333</v>
      </c>
      <c r="D203" s="106">
        <v>6952800</v>
      </c>
      <c r="E203" s="106">
        <v>5106828.71</v>
      </c>
      <c r="F203" s="106">
        <v>1845971.29</v>
      </c>
      <c r="G203" s="14"/>
      <c r="H203" s="2"/>
    </row>
    <row r="204" spans="1:8" ht="34.5" x14ac:dyDescent="0.25">
      <c r="A204" s="103" t="s">
        <v>334</v>
      </c>
      <c r="B204" s="104" t="s">
        <v>14</v>
      </c>
      <c r="C204" s="105" t="s">
        <v>335</v>
      </c>
      <c r="D204" s="106" t="s">
        <v>27</v>
      </c>
      <c r="E204" s="106">
        <v>346.63</v>
      </c>
      <c r="F204" s="106" t="s">
        <v>27</v>
      </c>
      <c r="G204" s="14"/>
      <c r="H204" s="2"/>
    </row>
    <row r="205" spans="1:8" ht="34.5" x14ac:dyDescent="0.25">
      <c r="A205" s="103" t="s">
        <v>336</v>
      </c>
      <c r="B205" s="104" t="s">
        <v>14</v>
      </c>
      <c r="C205" s="105" t="s">
        <v>337</v>
      </c>
      <c r="D205" s="106" t="s">
        <v>27</v>
      </c>
      <c r="E205" s="106">
        <v>346.63</v>
      </c>
      <c r="F205" s="106" t="s">
        <v>27</v>
      </c>
      <c r="G205" s="14"/>
      <c r="H205" s="2"/>
    </row>
    <row r="206" spans="1:8" ht="57" x14ac:dyDescent="0.25">
      <c r="A206" s="103" t="s">
        <v>338</v>
      </c>
      <c r="B206" s="104" t="s">
        <v>14</v>
      </c>
      <c r="C206" s="105" t="s">
        <v>339</v>
      </c>
      <c r="D206" s="106" t="s">
        <v>27</v>
      </c>
      <c r="E206" s="106">
        <v>346.63</v>
      </c>
      <c r="F206" s="106" t="s">
        <v>27</v>
      </c>
      <c r="G206" s="14"/>
      <c r="H206" s="2"/>
    </row>
    <row r="207" spans="1:8" x14ac:dyDescent="0.25">
      <c r="A207" s="103" t="s">
        <v>340</v>
      </c>
      <c r="B207" s="104" t="s">
        <v>14</v>
      </c>
      <c r="C207" s="105" t="s">
        <v>341</v>
      </c>
      <c r="D207" s="106">
        <v>50000</v>
      </c>
      <c r="E207" s="106">
        <v>41616.300000000003</v>
      </c>
      <c r="F207" s="106">
        <v>8383.7000000000007</v>
      </c>
      <c r="G207" s="14"/>
      <c r="H207" s="2"/>
    </row>
    <row r="208" spans="1:8" ht="34.5" x14ac:dyDescent="0.25">
      <c r="A208" s="103" t="s">
        <v>342</v>
      </c>
      <c r="B208" s="104" t="s">
        <v>14</v>
      </c>
      <c r="C208" s="105" t="s">
        <v>343</v>
      </c>
      <c r="D208" s="106">
        <v>50000</v>
      </c>
      <c r="E208" s="106">
        <v>41616.300000000003</v>
      </c>
      <c r="F208" s="106">
        <v>8383.7000000000007</v>
      </c>
      <c r="G208" s="14"/>
      <c r="H208" s="2"/>
    </row>
    <row r="209" spans="1:8" ht="34.5" x14ac:dyDescent="0.25">
      <c r="A209" s="103" t="s">
        <v>344</v>
      </c>
      <c r="B209" s="104" t="s">
        <v>14</v>
      </c>
      <c r="C209" s="105" t="s">
        <v>345</v>
      </c>
      <c r="D209" s="106">
        <v>50000</v>
      </c>
      <c r="E209" s="106">
        <v>41616.300000000003</v>
      </c>
      <c r="F209" s="106">
        <v>8383.7000000000007</v>
      </c>
      <c r="G209" s="14"/>
      <c r="H209" s="2"/>
    </row>
    <row r="210" spans="1:8" ht="57" x14ac:dyDescent="0.25">
      <c r="A210" s="103" t="s">
        <v>346</v>
      </c>
      <c r="B210" s="104" t="s">
        <v>14</v>
      </c>
      <c r="C210" s="105" t="s">
        <v>347</v>
      </c>
      <c r="D210" s="106">
        <v>63900000</v>
      </c>
      <c r="E210" s="106">
        <v>56852642.090000004</v>
      </c>
      <c r="F210" s="106">
        <v>7047357.9100000001</v>
      </c>
      <c r="G210" s="14"/>
      <c r="H210" s="2"/>
    </row>
    <row r="211" spans="1:8" ht="57" x14ac:dyDescent="0.25">
      <c r="A211" s="103" t="s">
        <v>348</v>
      </c>
      <c r="B211" s="104" t="s">
        <v>14</v>
      </c>
      <c r="C211" s="105" t="s">
        <v>349</v>
      </c>
      <c r="D211" s="106">
        <v>63900000</v>
      </c>
      <c r="E211" s="106">
        <v>56852642.090000004</v>
      </c>
      <c r="F211" s="106">
        <v>7047357.9100000001</v>
      </c>
      <c r="G211" s="14"/>
      <c r="H211" s="2"/>
    </row>
    <row r="212" spans="1:8" ht="57" x14ac:dyDescent="0.25">
      <c r="A212" s="103" t="s">
        <v>350</v>
      </c>
      <c r="B212" s="104" t="s">
        <v>14</v>
      </c>
      <c r="C212" s="105" t="s">
        <v>351</v>
      </c>
      <c r="D212" s="106">
        <v>63900000</v>
      </c>
      <c r="E212" s="106">
        <v>56852642.090000004</v>
      </c>
      <c r="F212" s="106">
        <v>7047357.9100000001</v>
      </c>
      <c r="G212" s="14"/>
      <c r="H212" s="2"/>
    </row>
    <row r="213" spans="1:8" ht="23.25" x14ac:dyDescent="0.25">
      <c r="A213" s="103" t="s">
        <v>352</v>
      </c>
      <c r="B213" s="104" t="s">
        <v>14</v>
      </c>
      <c r="C213" s="105" t="s">
        <v>353</v>
      </c>
      <c r="D213" s="106" t="s">
        <v>27</v>
      </c>
      <c r="E213" s="106">
        <v>39351.33</v>
      </c>
      <c r="F213" s="106" t="s">
        <v>27</v>
      </c>
      <c r="G213" s="14"/>
      <c r="H213" s="2"/>
    </row>
    <row r="214" spans="1:8" x14ac:dyDescent="0.25">
      <c r="A214" s="103" t="s">
        <v>354</v>
      </c>
      <c r="B214" s="104" t="s">
        <v>14</v>
      </c>
      <c r="C214" s="105" t="s">
        <v>355</v>
      </c>
      <c r="D214" s="106" t="s">
        <v>27</v>
      </c>
      <c r="E214" s="106">
        <v>39351.33</v>
      </c>
      <c r="F214" s="106" t="s">
        <v>27</v>
      </c>
      <c r="G214" s="14"/>
      <c r="H214" s="2"/>
    </row>
    <row r="215" spans="1:8" x14ac:dyDescent="0.25">
      <c r="A215" s="103" t="s">
        <v>356</v>
      </c>
      <c r="B215" s="104" t="s">
        <v>14</v>
      </c>
      <c r="C215" s="105" t="s">
        <v>357</v>
      </c>
      <c r="D215" s="106" t="s">
        <v>27</v>
      </c>
      <c r="E215" s="106">
        <v>39351.33</v>
      </c>
      <c r="F215" s="106" t="s">
        <v>27</v>
      </c>
      <c r="G215" s="14"/>
      <c r="H215" s="2"/>
    </row>
    <row r="216" spans="1:8" x14ac:dyDescent="0.25">
      <c r="A216" s="103" t="s">
        <v>358</v>
      </c>
      <c r="B216" s="104" t="s">
        <v>14</v>
      </c>
      <c r="C216" s="105" t="s">
        <v>359</v>
      </c>
      <c r="D216" s="106" t="s">
        <v>27</v>
      </c>
      <c r="E216" s="106">
        <v>39351.33</v>
      </c>
      <c r="F216" s="106" t="s">
        <v>27</v>
      </c>
      <c r="G216" s="14"/>
      <c r="H216" s="2"/>
    </row>
    <row r="217" spans="1:8" ht="23.25" x14ac:dyDescent="0.25">
      <c r="A217" s="103" t="s">
        <v>360</v>
      </c>
      <c r="B217" s="104" t="s">
        <v>14</v>
      </c>
      <c r="C217" s="105" t="s">
        <v>361</v>
      </c>
      <c r="D217" s="106">
        <v>17875600</v>
      </c>
      <c r="E217" s="106">
        <v>22570788.77</v>
      </c>
      <c r="F217" s="106">
        <v>-4695188.7699999996</v>
      </c>
      <c r="G217" s="14"/>
      <c r="H217" s="2"/>
    </row>
    <row r="218" spans="1:8" ht="57" x14ac:dyDescent="0.25">
      <c r="A218" s="103" t="s">
        <v>362</v>
      </c>
      <c r="B218" s="104" t="s">
        <v>14</v>
      </c>
      <c r="C218" s="105" t="s">
        <v>363</v>
      </c>
      <c r="D218" s="106">
        <v>16700700</v>
      </c>
      <c r="E218" s="106">
        <v>21368898.789999999</v>
      </c>
      <c r="F218" s="106">
        <v>-4668198.79</v>
      </c>
      <c r="G218" s="14"/>
      <c r="H218" s="2"/>
    </row>
    <row r="219" spans="1:8" ht="68.25" x14ac:dyDescent="0.25">
      <c r="A219" s="103" t="s">
        <v>364</v>
      </c>
      <c r="B219" s="104" t="s">
        <v>14</v>
      </c>
      <c r="C219" s="105" t="s">
        <v>365</v>
      </c>
      <c r="D219" s="106">
        <v>16700700</v>
      </c>
      <c r="E219" s="106">
        <v>21368898.789999999</v>
      </c>
      <c r="F219" s="106">
        <v>-4668198.79</v>
      </c>
      <c r="G219" s="14"/>
      <c r="H219" s="2"/>
    </row>
    <row r="220" spans="1:8" ht="57" x14ac:dyDescent="0.25">
      <c r="A220" s="103" t="s">
        <v>366</v>
      </c>
      <c r="B220" s="104" t="s">
        <v>14</v>
      </c>
      <c r="C220" s="105" t="s">
        <v>367</v>
      </c>
      <c r="D220" s="106">
        <v>16700700</v>
      </c>
      <c r="E220" s="106">
        <v>21368898.789999999</v>
      </c>
      <c r="F220" s="106">
        <v>-4668198.79</v>
      </c>
      <c r="G220" s="14"/>
      <c r="H220" s="2"/>
    </row>
    <row r="221" spans="1:8" ht="23.25" x14ac:dyDescent="0.25">
      <c r="A221" s="103" t="s">
        <v>368</v>
      </c>
      <c r="B221" s="104" t="s">
        <v>14</v>
      </c>
      <c r="C221" s="105" t="s">
        <v>369</v>
      </c>
      <c r="D221" s="106">
        <v>1174900</v>
      </c>
      <c r="E221" s="106">
        <v>1201889.98</v>
      </c>
      <c r="F221" s="106">
        <v>-26989.98</v>
      </c>
      <c r="G221" s="14"/>
      <c r="H221" s="2"/>
    </row>
    <row r="222" spans="1:8" ht="23.25" x14ac:dyDescent="0.25">
      <c r="A222" s="103" t="s">
        <v>370</v>
      </c>
      <c r="B222" s="104" t="s">
        <v>14</v>
      </c>
      <c r="C222" s="105" t="s">
        <v>371</v>
      </c>
      <c r="D222" s="106">
        <v>834700</v>
      </c>
      <c r="E222" s="106">
        <v>861611.01</v>
      </c>
      <c r="F222" s="106">
        <v>-26911.01</v>
      </c>
      <c r="G222" s="14"/>
      <c r="H222" s="2"/>
    </row>
    <row r="223" spans="1:8" ht="34.5" x14ac:dyDescent="0.25">
      <c r="A223" s="103" t="s">
        <v>372</v>
      </c>
      <c r="B223" s="104" t="s">
        <v>14</v>
      </c>
      <c r="C223" s="105" t="s">
        <v>373</v>
      </c>
      <c r="D223" s="106">
        <v>834700</v>
      </c>
      <c r="E223" s="106">
        <v>861611.01</v>
      </c>
      <c r="F223" s="106">
        <v>-26911.01</v>
      </c>
      <c r="G223" s="14"/>
      <c r="H223" s="2"/>
    </row>
    <row r="224" spans="1:8" ht="34.5" x14ac:dyDescent="0.25">
      <c r="A224" s="103" t="s">
        <v>374</v>
      </c>
      <c r="B224" s="104" t="s">
        <v>14</v>
      </c>
      <c r="C224" s="105" t="s">
        <v>375</v>
      </c>
      <c r="D224" s="106">
        <v>340200</v>
      </c>
      <c r="E224" s="106">
        <v>340278.97</v>
      </c>
      <c r="F224" s="106">
        <v>-78.97</v>
      </c>
      <c r="G224" s="14"/>
      <c r="H224" s="2"/>
    </row>
    <row r="225" spans="1:8" ht="34.5" x14ac:dyDescent="0.25">
      <c r="A225" s="103" t="s">
        <v>376</v>
      </c>
      <c r="B225" s="104" t="s">
        <v>14</v>
      </c>
      <c r="C225" s="105" t="s">
        <v>377</v>
      </c>
      <c r="D225" s="106">
        <v>340200</v>
      </c>
      <c r="E225" s="106">
        <v>340278.97</v>
      </c>
      <c r="F225" s="106">
        <v>-78.97</v>
      </c>
      <c r="G225" s="14"/>
      <c r="H225" s="2"/>
    </row>
    <row r="226" spans="1:8" x14ac:dyDescent="0.25">
      <c r="A226" s="103" t="s">
        <v>40</v>
      </c>
      <c r="B226" s="104" t="s">
        <v>14</v>
      </c>
      <c r="C226" s="105" t="s">
        <v>378</v>
      </c>
      <c r="D226" s="106" t="s">
        <v>27</v>
      </c>
      <c r="E226" s="106">
        <v>167781.03</v>
      </c>
      <c r="F226" s="106" t="s">
        <v>27</v>
      </c>
      <c r="G226" s="14"/>
      <c r="H226" s="2"/>
    </row>
    <row r="227" spans="1:8" ht="23.25" x14ac:dyDescent="0.25">
      <c r="A227" s="103" t="s">
        <v>59</v>
      </c>
      <c r="B227" s="104" t="s">
        <v>14</v>
      </c>
      <c r="C227" s="105" t="s">
        <v>379</v>
      </c>
      <c r="D227" s="106" t="s">
        <v>27</v>
      </c>
      <c r="E227" s="106">
        <v>167781.03</v>
      </c>
      <c r="F227" s="106" t="s">
        <v>27</v>
      </c>
      <c r="G227" s="14"/>
      <c r="H227" s="2"/>
    </row>
    <row r="228" spans="1:8" ht="23.25" x14ac:dyDescent="0.25">
      <c r="A228" s="103" t="s">
        <v>61</v>
      </c>
      <c r="B228" s="104" t="s">
        <v>14</v>
      </c>
      <c r="C228" s="105" t="s">
        <v>380</v>
      </c>
      <c r="D228" s="106" t="s">
        <v>27</v>
      </c>
      <c r="E228" s="106">
        <v>167781.03</v>
      </c>
      <c r="F228" s="106" t="s">
        <v>27</v>
      </c>
      <c r="G228" s="14"/>
      <c r="H228" s="2"/>
    </row>
    <row r="229" spans="1:8" x14ac:dyDescent="0.25">
      <c r="A229" s="103" t="s">
        <v>381</v>
      </c>
      <c r="B229" s="104" t="s">
        <v>14</v>
      </c>
      <c r="C229" s="105" t="s">
        <v>382</v>
      </c>
      <c r="D229" s="106" t="s">
        <v>27</v>
      </c>
      <c r="E229" s="106">
        <v>3562.1</v>
      </c>
      <c r="F229" s="106" t="s">
        <v>27</v>
      </c>
      <c r="G229" s="14"/>
      <c r="H229" s="2"/>
    </row>
    <row r="230" spans="1:8" x14ac:dyDescent="0.25">
      <c r="A230" s="103" t="s">
        <v>383</v>
      </c>
      <c r="B230" s="104" t="s">
        <v>14</v>
      </c>
      <c r="C230" s="105" t="s">
        <v>384</v>
      </c>
      <c r="D230" s="106" t="s">
        <v>27</v>
      </c>
      <c r="E230" s="106">
        <v>3562.1</v>
      </c>
      <c r="F230" s="106" t="s">
        <v>27</v>
      </c>
      <c r="G230" s="14"/>
      <c r="H230" s="2"/>
    </row>
    <row r="231" spans="1:8" x14ac:dyDescent="0.25">
      <c r="A231" s="103" t="s">
        <v>385</v>
      </c>
      <c r="B231" s="104" t="s">
        <v>14</v>
      </c>
      <c r="C231" s="105" t="s">
        <v>386</v>
      </c>
      <c r="D231" s="106" t="s">
        <v>27</v>
      </c>
      <c r="E231" s="106">
        <v>3562.1</v>
      </c>
      <c r="F231" s="106" t="s">
        <v>27</v>
      </c>
      <c r="G231" s="14"/>
      <c r="H231" s="2"/>
    </row>
    <row r="232" spans="1:8" x14ac:dyDescent="0.25">
      <c r="A232" s="103" t="s">
        <v>387</v>
      </c>
      <c r="B232" s="104" t="s">
        <v>14</v>
      </c>
      <c r="C232" s="105" t="s">
        <v>388</v>
      </c>
      <c r="D232" s="106">
        <v>676776800</v>
      </c>
      <c r="E232" s="106">
        <v>673879038.86000001</v>
      </c>
      <c r="F232" s="106">
        <v>2897761.14</v>
      </c>
      <c r="G232" s="14"/>
      <c r="H232" s="2"/>
    </row>
    <row r="233" spans="1:8" ht="23.25" x14ac:dyDescent="0.25">
      <c r="A233" s="103" t="s">
        <v>389</v>
      </c>
      <c r="B233" s="104" t="s">
        <v>14</v>
      </c>
      <c r="C233" s="105" t="s">
        <v>390</v>
      </c>
      <c r="D233" s="106">
        <v>676996200</v>
      </c>
      <c r="E233" s="106">
        <v>674098482.38999999</v>
      </c>
      <c r="F233" s="106">
        <v>2897717.61</v>
      </c>
      <c r="G233" s="14"/>
      <c r="H233" s="2"/>
    </row>
    <row r="234" spans="1:8" x14ac:dyDescent="0.25">
      <c r="A234" s="103" t="s">
        <v>391</v>
      </c>
      <c r="B234" s="104" t="s">
        <v>14</v>
      </c>
      <c r="C234" s="105" t="s">
        <v>392</v>
      </c>
      <c r="D234" s="106">
        <v>131500000</v>
      </c>
      <c r="E234" s="106">
        <v>131500000</v>
      </c>
      <c r="F234" s="106" t="s">
        <v>27</v>
      </c>
      <c r="G234" s="14"/>
      <c r="H234" s="2"/>
    </row>
    <row r="235" spans="1:8" ht="23.25" x14ac:dyDescent="0.25">
      <c r="A235" s="103" t="s">
        <v>393</v>
      </c>
      <c r="B235" s="104" t="s">
        <v>14</v>
      </c>
      <c r="C235" s="105" t="s">
        <v>394</v>
      </c>
      <c r="D235" s="106">
        <v>131500000</v>
      </c>
      <c r="E235" s="106">
        <v>131500000</v>
      </c>
      <c r="F235" s="106" t="s">
        <v>27</v>
      </c>
      <c r="G235" s="14"/>
      <c r="H235" s="2"/>
    </row>
    <row r="236" spans="1:8" ht="23.25" x14ac:dyDescent="0.25">
      <c r="A236" s="103" t="s">
        <v>395</v>
      </c>
      <c r="B236" s="104" t="s">
        <v>14</v>
      </c>
      <c r="C236" s="105" t="s">
        <v>396</v>
      </c>
      <c r="D236" s="106">
        <v>131500000</v>
      </c>
      <c r="E236" s="106">
        <v>131500000</v>
      </c>
      <c r="F236" s="106" t="s">
        <v>27</v>
      </c>
      <c r="G236" s="14"/>
      <c r="H236" s="2"/>
    </row>
    <row r="237" spans="1:8" ht="23.25" x14ac:dyDescent="0.25">
      <c r="A237" s="103" t="s">
        <v>397</v>
      </c>
      <c r="B237" s="104" t="s">
        <v>14</v>
      </c>
      <c r="C237" s="105" t="s">
        <v>398</v>
      </c>
      <c r="D237" s="106">
        <v>22494100</v>
      </c>
      <c r="E237" s="106">
        <v>19881128.390000001</v>
      </c>
      <c r="F237" s="106">
        <v>2612971.61</v>
      </c>
      <c r="G237" s="14"/>
      <c r="H237" s="2"/>
    </row>
    <row r="238" spans="1:8" x14ac:dyDescent="0.25">
      <c r="A238" s="103" t="s">
        <v>399</v>
      </c>
      <c r="B238" s="104" t="s">
        <v>14</v>
      </c>
      <c r="C238" s="105" t="s">
        <v>400</v>
      </c>
      <c r="D238" s="106">
        <v>2955300</v>
      </c>
      <c r="E238" s="106">
        <v>2955260</v>
      </c>
      <c r="F238" s="106">
        <v>40</v>
      </c>
      <c r="G238" s="14"/>
      <c r="H238" s="2"/>
    </row>
    <row r="239" spans="1:8" ht="23.25" x14ac:dyDescent="0.25">
      <c r="A239" s="103" t="s">
        <v>401</v>
      </c>
      <c r="B239" s="104" t="s">
        <v>14</v>
      </c>
      <c r="C239" s="105" t="s">
        <v>402</v>
      </c>
      <c r="D239" s="106">
        <v>2955300</v>
      </c>
      <c r="E239" s="106">
        <v>2955260</v>
      </c>
      <c r="F239" s="106">
        <v>40</v>
      </c>
      <c r="G239" s="14"/>
      <c r="H239" s="2"/>
    </row>
    <row r="240" spans="1:8" x14ac:dyDescent="0.25">
      <c r="A240" s="103" t="s">
        <v>403</v>
      </c>
      <c r="B240" s="104" t="s">
        <v>14</v>
      </c>
      <c r="C240" s="105" t="s">
        <v>404</v>
      </c>
      <c r="D240" s="106">
        <v>19538800</v>
      </c>
      <c r="E240" s="106">
        <v>16925868.390000001</v>
      </c>
      <c r="F240" s="106">
        <v>2612931.61</v>
      </c>
      <c r="G240" s="14"/>
      <c r="H240" s="2"/>
    </row>
    <row r="241" spans="1:8" x14ac:dyDescent="0.25">
      <c r="A241" s="103" t="s">
        <v>405</v>
      </c>
      <c r="B241" s="104" t="s">
        <v>14</v>
      </c>
      <c r="C241" s="105" t="s">
        <v>406</v>
      </c>
      <c r="D241" s="106">
        <v>19538800</v>
      </c>
      <c r="E241" s="106">
        <v>16925868.390000001</v>
      </c>
      <c r="F241" s="106">
        <v>2612931.61</v>
      </c>
      <c r="G241" s="14"/>
      <c r="H241" s="2"/>
    </row>
    <row r="242" spans="1:8" x14ac:dyDescent="0.25">
      <c r="A242" s="103" t="s">
        <v>407</v>
      </c>
      <c r="B242" s="104" t="s">
        <v>14</v>
      </c>
      <c r="C242" s="105" t="s">
        <v>408</v>
      </c>
      <c r="D242" s="106">
        <v>518149400</v>
      </c>
      <c r="E242" s="106">
        <v>517864700</v>
      </c>
      <c r="F242" s="106">
        <v>284700</v>
      </c>
      <c r="G242" s="14"/>
      <c r="H242" s="2"/>
    </row>
    <row r="243" spans="1:8" ht="23.25" x14ac:dyDescent="0.25">
      <c r="A243" s="103" t="s">
        <v>409</v>
      </c>
      <c r="B243" s="104" t="s">
        <v>14</v>
      </c>
      <c r="C243" s="105" t="s">
        <v>410</v>
      </c>
      <c r="D243" s="106">
        <v>2774900</v>
      </c>
      <c r="E243" s="106">
        <v>2774900</v>
      </c>
      <c r="F243" s="106" t="s">
        <v>27</v>
      </c>
      <c r="G243" s="14"/>
      <c r="H243" s="2"/>
    </row>
    <row r="244" spans="1:8" ht="23.25" x14ac:dyDescent="0.25">
      <c r="A244" s="103" t="s">
        <v>411</v>
      </c>
      <c r="B244" s="104" t="s">
        <v>14</v>
      </c>
      <c r="C244" s="105" t="s">
        <v>412</v>
      </c>
      <c r="D244" s="106">
        <v>2774900</v>
      </c>
      <c r="E244" s="106">
        <v>2774900</v>
      </c>
      <c r="F244" s="106" t="s">
        <v>27</v>
      </c>
      <c r="G244" s="14"/>
      <c r="H244" s="2"/>
    </row>
    <row r="245" spans="1:8" ht="34.5" x14ac:dyDescent="0.25">
      <c r="A245" s="103" t="s">
        <v>413</v>
      </c>
      <c r="B245" s="104" t="s">
        <v>14</v>
      </c>
      <c r="C245" s="105" t="s">
        <v>414</v>
      </c>
      <c r="D245" s="106">
        <v>933600</v>
      </c>
      <c r="E245" s="106">
        <v>933600</v>
      </c>
      <c r="F245" s="106" t="s">
        <v>27</v>
      </c>
      <c r="G245" s="14"/>
      <c r="H245" s="2"/>
    </row>
    <row r="246" spans="1:8" ht="34.5" x14ac:dyDescent="0.25">
      <c r="A246" s="103" t="s">
        <v>415</v>
      </c>
      <c r="B246" s="104" t="s">
        <v>14</v>
      </c>
      <c r="C246" s="105" t="s">
        <v>416</v>
      </c>
      <c r="D246" s="106">
        <v>933600</v>
      </c>
      <c r="E246" s="106">
        <v>933600</v>
      </c>
      <c r="F246" s="106" t="s">
        <v>27</v>
      </c>
      <c r="G246" s="14"/>
      <c r="H246" s="2"/>
    </row>
    <row r="247" spans="1:8" ht="45.75" x14ac:dyDescent="0.25">
      <c r="A247" s="103" t="s">
        <v>417</v>
      </c>
      <c r="B247" s="104" t="s">
        <v>14</v>
      </c>
      <c r="C247" s="105" t="s">
        <v>418</v>
      </c>
      <c r="D247" s="106">
        <v>37411100</v>
      </c>
      <c r="E247" s="106">
        <v>37400000</v>
      </c>
      <c r="F247" s="106">
        <v>11100</v>
      </c>
      <c r="G247" s="14"/>
      <c r="H247" s="2"/>
    </row>
    <row r="248" spans="1:8" ht="45.75" x14ac:dyDescent="0.25">
      <c r="A248" s="103" t="s">
        <v>419</v>
      </c>
      <c r="B248" s="104" t="s">
        <v>14</v>
      </c>
      <c r="C248" s="105" t="s">
        <v>420</v>
      </c>
      <c r="D248" s="106">
        <v>37411100</v>
      </c>
      <c r="E248" s="106">
        <v>37400000</v>
      </c>
      <c r="F248" s="106">
        <v>11100</v>
      </c>
      <c r="G248" s="14"/>
      <c r="H248" s="2"/>
    </row>
    <row r="249" spans="1:8" x14ac:dyDescent="0.25">
      <c r="A249" s="103" t="s">
        <v>421</v>
      </c>
      <c r="B249" s="104" t="s">
        <v>14</v>
      </c>
      <c r="C249" s="105" t="s">
        <v>422</v>
      </c>
      <c r="D249" s="106">
        <v>477029800</v>
      </c>
      <c r="E249" s="106">
        <v>476756200</v>
      </c>
      <c r="F249" s="106">
        <v>273600</v>
      </c>
      <c r="G249" s="14"/>
      <c r="H249" s="2"/>
    </row>
    <row r="250" spans="1:8" x14ac:dyDescent="0.25">
      <c r="A250" s="103" t="s">
        <v>423</v>
      </c>
      <c r="B250" s="104" t="s">
        <v>14</v>
      </c>
      <c r="C250" s="105" t="s">
        <v>424</v>
      </c>
      <c r="D250" s="106">
        <v>477029800</v>
      </c>
      <c r="E250" s="106">
        <v>476756200</v>
      </c>
      <c r="F250" s="106">
        <v>273600</v>
      </c>
      <c r="G250" s="14"/>
      <c r="H250" s="2"/>
    </row>
    <row r="251" spans="1:8" x14ac:dyDescent="0.25">
      <c r="A251" s="103" t="s">
        <v>425</v>
      </c>
      <c r="B251" s="104" t="s">
        <v>14</v>
      </c>
      <c r="C251" s="105" t="s">
        <v>426</v>
      </c>
      <c r="D251" s="106">
        <v>4852700</v>
      </c>
      <c r="E251" s="106">
        <v>4852654</v>
      </c>
      <c r="F251" s="106">
        <v>46</v>
      </c>
      <c r="G251" s="14"/>
      <c r="H251" s="2"/>
    </row>
    <row r="252" spans="1:8" ht="45.75" x14ac:dyDescent="0.25">
      <c r="A252" s="103" t="s">
        <v>427</v>
      </c>
      <c r="B252" s="104" t="s">
        <v>14</v>
      </c>
      <c r="C252" s="105" t="s">
        <v>428</v>
      </c>
      <c r="D252" s="106">
        <v>25300</v>
      </c>
      <c r="E252" s="106">
        <v>25254</v>
      </c>
      <c r="F252" s="106">
        <v>46</v>
      </c>
      <c r="G252" s="14"/>
      <c r="H252" s="2"/>
    </row>
    <row r="253" spans="1:8" ht="45.75" x14ac:dyDescent="0.25">
      <c r="A253" s="103" t="s">
        <v>429</v>
      </c>
      <c r="B253" s="104" t="s">
        <v>14</v>
      </c>
      <c r="C253" s="105" t="s">
        <v>430</v>
      </c>
      <c r="D253" s="106">
        <v>25300</v>
      </c>
      <c r="E253" s="106">
        <v>25254</v>
      </c>
      <c r="F253" s="106">
        <v>46</v>
      </c>
      <c r="G253" s="14"/>
      <c r="H253" s="2"/>
    </row>
    <row r="254" spans="1:8" x14ac:dyDescent="0.25">
      <c r="A254" s="103" t="s">
        <v>431</v>
      </c>
      <c r="B254" s="104" t="s">
        <v>14</v>
      </c>
      <c r="C254" s="105" t="s">
        <v>432</v>
      </c>
      <c r="D254" s="106">
        <v>4827400</v>
      </c>
      <c r="E254" s="106">
        <v>4827400</v>
      </c>
      <c r="F254" s="106" t="s">
        <v>27</v>
      </c>
      <c r="G254" s="14"/>
      <c r="H254" s="2"/>
    </row>
    <row r="255" spans="1:8" ht="23.25" x14ac:dyDescent="0.25">
      <c r="A255" s="103" t="s">
        <v>433</v>
      </c>
      <c r="B255" s="104" t="s">
        <v>14</v>
      </c>
      <c r="C255" s="105" t="s">
        <v>434</v>
      </c>
      <c r="D255" s="106">
        <v>4827400</v>
      </c>
      <c r="E255" s="106">
        <v>4827400</v>
      </c>
      <c r="F255" s="106" t="s">
        <v>27</v>
      </c>
      <c r="G255" s="14"/>
      <c r="H255" s="2"/>
    </row>
    <row r="256" spans="1:8" ht="34.5" x14ac:dyDescent="0.25">
      <c r="A256" s="103" t="s">
        <v>435</v>
      </c>
      <c r="B256" s="104" t="s">
        <v>14</v>
      </c>
      <c r="C256" s="105" t="s">
        <v>436</v>
      </c>
      <c r="D256" s="106">
        <v>-219400</v>
      </c>
      <c r="E256" s="106">
        <v>-219443.53</v>
      </c>
      <c r="F256" s="106">
        <v>43.53</v>
      </c>
      <c r="G256" s="14"/>
      <c r="H256" s="2"/>
    </row>
    <row r="257" spans="1:8" ht="34.5" x14ac:dyDescent="0.25">
      <c r="A257" s="103" t="s">
        <v>437</v>
      </c>
      <c r="B257" s="104" t="s">
        <v>14</v>
      </c>
      <c r="C257" s="105" t="s">
        <v>438</v>
      </c>
      <c r="D257" s="106">
        <v>-219400</v>
      </c>
      <c r="E257" s="106">
        <v>-219443.53</v>
      </c>
      <c r="F257" s="106">
        <v>43.53</v>
      </c>
      <c r="G257" s="14"/>
      <c r="H257" s="2"/>
    </row>
    <row r="258" spans="1:8" x14ac:dyDescent="0.25">
      <c r="A258" s="103" t="s">
        <v>17</v>
      </c>
      <c r="B258" s="104" t="s">
        <v>14</v>
      </c>
      <c r="C258" s="105" t="s">
        <v>439</v>
      </c>
      <c r="D258" s="106">
        <v>480600</v>
      </c>
      <c r="E258" s="106">
        <v>1051676.42</v>
      </c>
      <c r="F258" s="106">
        <v>-571076.42000000004</v>
      </c>
      <c r="G258" s="14"/>
      <c r="H258" s="2"/>
    </row>
    <row r="259" spans="1:8" x14ac:dyDescent="0.25">
      <c r="A259" s="103" t="s">
        <v>247</v>
      </c>
      <c r="B259" s="104" t="s">
        <v>14</v>
      </c>
      <c r="C259" s="105" t="s">
        <v>440</v>
      </c>
      <c r="D259" s="106">
        <v>10000</v>
      </c>
      <c r="E259" s="106">
        <v>10000</v>
      </c>
      <c r="F259" s="106" t="s">
        <v>27</v>
      </c>
      <c r="G259" s="14"/>
      <c r="H259" s="2"/>
    </row>
    <row r="260" spans="1:8" ht="23.25" x14ac:dyDescent="0.25">
      <c r="A260" s="103" t="s">
        <v>441</v>
      </c>
      <c r="B260" s="104" t="s">
        <v>14</v>
      </c>
      <c r="C260" s="105" t="s">
        <v>442</v>
      </c>
      <c r="D260" s="106">
        <v>10000</v>
      </c>
      <c r="E260" s="106">
        <v>10000</v>
      </c>
      <c r="F260" s="106" t="s">
        <v>27</v>
      </c>
      <c r="G260" s="14"/>
      <c r="H260" s="2"/>
    </row>
    <row r="261" spans="1:8" ht="23.25" x14ac:dyDescent="0.25">
      <c r="A261" s="103" t="s">
        <v>443</v>
      </c>
      <c r="B261" s="104" t="s">
        <v>14</v>
      </c>
      <c r="C261" s="105" t="s">
        <v>444</v>
      </c>
      <c r="D261" s="106">
        <v>10000</v>
      </c>
      <c r="E261" s="106">
        <v>10000</v>
      </c>
      <c r="F261" s="106" t="s">
        <v>27</v>
      </c>
      <c r="G261" s="14"/>
      <c r="H261" s="2"/>
    </row>
    <row r="262" spans="1:8" ht="23.25" x14ac:dyDescent="0.25">
      <c r="A262" s="103" t="s">
        <v>445</v>
      </c>
      <c r="B262" s="104"/>
      <c r="C262" s="105" t="s">
        <v>446</v>
      </c>
      <c r="D262" s="106" t="s">
        <v>27</v>
      </c>
      <c r="E262" s="106">
        <v>10000</v>
      </c>
      <c r="F262" s="106" t="s">
        <v>27</v>
      </c>
      <c r="G262" s="14"/>
      <c r="H262" s="2"/>
    </row>
    <row r="263" spans="1:8" ht="23.25" x14ac:dyDescent="0.25">
      <c r="A263" s="103" t="s">
        <v>322</v>
      </c>
      <c r="B263" s="104" t="s">
        <v>14</v>
      </c>
      <c r="C263" s="105" t="s">
        <v>447</v>
      </c>
      <c r="D263" s="106">
        <v>320600</v>
      </c>
      <c r="E263" s="106">
        <v>506683.01</v>
      </c>
      <c r="F263" s="106">
        <v>-186083.01</v>
      </c>
      <c r="G263" s="14"/>
      <c r="H263" s="2"/>
    </row>
    <row r="264" spans="1:8" ht="57" x14ac:dyDescent="0.25">
      <c r="A264" s="103" t="s">
        <v>346</v>
      </c>
      <c r="B264" s="104" t="s">
        <v>14</v>
      </c>
      <c r="C264" s="105" t="s">
        <v>448</v>
      </c>
      <c r="D264" s="106">
        <v>320600</v>
      </c>
      <c r="E264" s="106">
        <v>506683.01</v>
      </c>
      <c r="F264" s="106">
        <v>-186083.01</v>
      </c>
      <c r="G264" s="14"/>
      <c r="H264" s="2"/>
    </row>
    <row r="265" spans="1:8" ht="57" x14ac:dyDescent="0.25">
      <c r="A265" s="103" t="s">
        <v>348</v>
      </c>
      <c r="B265" s="104" t="s">
        <v>14</v>
      </c>
      <c r="C265" s="105" t="s">
        <v>449</v>
      </c>
      <c r="D265" s="106">
        <v>320600</v>
      </c>
      <c r="E265" s="106">
        <v>506683.01</v>
      </c>
      <c r="F265" s="106">
        <v>-186083.01</v>
      </c>
      <c r="G265" s="14"/>
      <c r="H265" s="2"/>
    </row>
    <row r="266" spans="1:8" ht="57" x14ac:dyDescent="0.25">
      <c r="A266" s="103" t="s">
        <v>350</v>
      </c>
      <c r="B266" s="104" t="s">
        <v>14</v>
      </c>
      <c r="C266" s="105" t="s">
        <v>450</v>
      </c>
      <c r="D266" s="106">
        <v>320600</v>
      </c>
      <c r="E266" s="106">
        <v>506683.01</v>
      </c>
      <c r="F266" s="106">
        <v>-186083.01</v>
      </c>
      <c r="G266" s="14"/>
      <c r="H266" s="2"/>
    </row>
    <row r="267" spans="1:8" x14ac:dyDescent="0.25">
      <c r="A267" s="103" t="s">
        <v>40</v>
      </c>
      <c r="B267" s="104" t="s">
        <v>14</v>
      </c>
      <c r="C267" s="105" t="s">
        <v>451</v>
      </c>
      <c r="D267" s="106">
        <v>150000</v>
      </c>
      <c r="E267" s="106">
        <v>534993.41</v>
      </c>
      <c r="F267" s="106">
        <v>-384993.41</v>
      </c>
      <c r="G267" s="14"/>
      <c r="H267" s="2"/>
    </row>
    <row r="268" spans="1:8" ht="23.25" x14ac:dyDescent="0.25">
      <c r="A268" s="103" t="s">
        <v>59</v>
      </c>
      <c r="B268" s="104" t="s">
        <v>14</v>
      </c>
      <c r="C268" s="105" t="s">
        <v>452</v>
      </c>
      <c r="D268" s="106">
        <v>150000</v>
      </c>
      <c r="E268" s="106">
        <v>534993.41</v>
      </c>
      <c r="F268" s="106">
        <v>-384993.41</v>
      </c>
      <c r="G268" s="14"/>
      <c r="H268" s="2"/>
    </row>
    <row r="269" spans="1:8" ht="23.25" x14ac:dyDescent="0.25">
      <c r="A269" s="103" t="s">
        <v>61</v>
      </c>
      <c r="B269" s="104" t="s">
        <v>14</v>
      </c>
      <c r="C269" s="105" t="s">
        <v>453</v>
      </c>
      <c r="D269" s="106">
        <v>150000</v>
      </c>
      <c r="E269" s="106">
        <v>534993.41</v>
      </c>
      <c r="F269" s="106">
        <v>-384993.41</v>
      </c>
      <c r="G269" s="14"/>
      <c r="H269" s="2"/>
    </row>
    <row r="270" spans="1:8" x14ac:dyDescent="0.25">
      <c r="A270" s="103" t="s">
        <v>387</v>
      </c>
      <c r="B270" s="104" t="s">
        <v>14</v>
      </c>
      <c r="C270" s="105" t="s">
        <v>454</v>
      </c>
      <c r="D270" s="106">
        <v>487600</v>
      </c>
      <c r="E270" s="106">
        <v>487551.22</v>
      </c>
      <c r="F270" s="106">
        <v>48.78</v>
      </c>
      <c r="G270" s="14"/>
      <c r="H270" s="2"/>
    </row>
    <row r="271" spans="1:8" ht="68.25" x14ac:dyDescent="0.25">
      <c r="A271" s="103" t="s">
        <v>455</v>
      </c>
      <c r="B271" s="104" t="s">
        <v>14</v>
      </c>
      <c r="C271" s="105" t="s">
        <v>456</v>
      </c>
      <c r="D271" s="106">
        <v>487600</v>
      </c>
      <c r="E271" s="106">
        <v>487551.22</v>
      </c>
      <c r="F271" s="106">
        <v>48.78</v>
      </c>
      <c r="G271" s="14"/>
      <c r="H271" s="2"/>
    </row>
    <row r="272" spans="1:8" ht="23.25" x14ac:dyDescent="0.25">
      <c r="A272" s="103" t="s">
        <v>457</v>
      </c>
      <c r="B272" s="104" t="s">
        <v>14</v>
      </c>
      <c r="C272" s="105" t="s">
        <v>458</v>
      </c>
      <c r="D272" s="106">
        <v>487600</v>
      </c>
      <c r="E272" s="106">
        <v>487551.22</v>
      </c>
      <c r="F272" s="106">
        <v>48.78</v>
      </c>
      <c r="G272" s="14"/>
      <c r="H272" s="2"/>
    </row>
    <row r="273" spans="1:8" ht="23.25" x14ac:dyDescent="0.25">
      <c r="A273" s="103" t="s">
        <v>459</v>
      </c>
      <c r="B273" s="104" t="s">
        <v>14</v>
      </c>
      <c r="C273" s="105" t="s">
        <v>460</v>
      </c>
      <c r="D273" s="106">
        <v>487600</v>
      </c>
      <c r="E273" s="106">
        <v>487551.22</v>
      </c>
      <c r="F273" s="106">
        <v>48.78</v>
      </c>
      <c r="G273" s="14"/>
      <c r="H273" s="2"/>
    </row>
    <row r="274" spans="1:8" ht="23.25" x14ac:dyDescent="0.25">
      <c r="A274" s="103" t="s">
        <v>461</v>
      </c>
      <c r="B274" s="104" t="s">
        <v>14</v>
      </c>
      <c r="C274" s="105" t="s">
        <v>462</v>
      </c>
      <c r="D274" s="106">
        <v>461700</v>
      </c>
      <c r="E274" s="106">
        <v>461660</v>
      </c>
      <c r="F274" s="106">
        <v>40</v>
      </c>
      <c r="G274" s="14"/>
      <c r="H274" s="2"/>
    </row>
    <row r="275" spans="1:8" ht="23.25" x14ac:dyDescent="0.25">
      <c r="A275" s="103" t="s">
        <v>463</v>
      </c>
      <c r="B275" s="104" t="s">
        <v>14</v>
      </c>
      <c r="C275" s="105" t="s">
        <v>464</v>
      </c>
      <c r="D275" s="106">
        <v>25900</v>
      </c>
      <c r="E275" s="106">
        <v>25891.22</v>
      </c>
      <c r="F275" s="106">
        <v>8.7799999999999994</v>
      </c>
      <c r="G275" s="14"/>
      <c r="H275" s="2"/>
    </row>
    <row r="276" spans="1:8" x14ac:dyDescent="0.25">
      <c r="A276" s="103" t="s">
        <v>17</v>
      </c>
      <c r="B276" s="104" t="s">
        <v>14</v>
      </c>
      <c r="C276" s="105" t="s">
        <v>465</v>
      </c>
      <c r="D276" s="106">
        <v>90000</v>
      </c>
      <c r="E276" s="106">
        <v>189120.47</v>
      </c>
      <c r="F276" s="106">
        <v>7306.42</v>
      </c>
      <c r="G276" s="14"/>
      <c r="H276" s="2"/>
    </row>
    <row r="277" spans="1:8" x14ac:dyDescent="0.25">
      <c r="A277" s="103" t="s">
        <v>40</v>
      </c>
      <c r="B277" s="104" t="s">
        <v>14</v>
      </c>
      <c r="C277" s="105" t="s">
        <v>466</v>
      </c>
      <c r="D277" s="106">
        <v>90000</v>
      </c>
      <c r="E277" s="106">
        <v>82693.58</v>
      </c>
      <c r="F277" s="106">
        <v>7306.42</v>
      </c>
      <c r="G277" s="14"/>
      <c r="H277" s="2"/>
    </row>
    <row r="278" spans="1:8" ht="23.25" x14ac:dyDescent="0.25">
      <c r="A278" s="103" t="s">
        <v>59</v>
      </c>
      <c r="B278" s="104" t="s">
        <v>14</v>
      </c>
      <c r="C278" s="105" t="s">
        <v>467</v>
      </c>
      <c r="D278" s="106">
        <v>90000</v>
      </c>
      <c r="E278" s="106">
        <v>82693.58</v>
      </c>
      <c r="F278" s="106">
        <v>7306.42</v>
      </c>
      <c r="G278" s="14"/>
      <c r="H278" s="2"/>
    </row>
    <row r="279" spans="1:8" ht="23.25" x14ac:dyDescent="0.25">
      <c r="A279" s="103" t="s">
        <v>61</v>
      </c>
      <c r="B279" s="104" t="s">
        <v>14</v>
      </c>
      <c r="C279" s="105" t="s">
        <v>468</v>
      </c>
      <c r="D279" s="106">
        <v>90000</v>
      </c>
      <c r="E279" s="106">
        <v>82693.58</v>
      </c>
      <c r="F279" s="106">
        <v>7306.42</v>
      </c>
      <c r="G279" s="14"/>
      <c r="H279" s="2"/>
    </row>
    <row r="280" spans="1:8" x14ac:dyDescent="0.25">
      <c r="A280" s="103" t="s">
        <v>381</v>
      </c>
      <c r="B280" s="104" t="s">
        <v>14</v>
      </c>
      <c r="C280" s="105" t="s">
        <v>469</v>
      </c>
      <c r="D280" s="106" t="s">
        <v>27</v>
      </c>
      <c r="E280" s="106">
        <v>106426.89</v>
      </c>
      <c r="F280" s="106" t="s">
        <v>27</v>
      </c>
      <c r="G280" s="14"/>
      <c r="H280" s="2"/>
    </row>
    <row r="281" spans="1:8" x14ac:dyDescent="0.25">
      <c r="A281" s="103" t="s">
        <v>383</v>
      </c>
      <c r="B281" s="104" t="s">
        <v>14</v>
      </c>
      <c r="C281" s="105" t="s">
        <v>470</v>
      </c>
      <c r="D281" s="106" t="s">
        <v>27</v>
      </c>
      <c r="E281" s="106">
        <v>44764.3</v>
      </c>
      <c r="F281" s="106" t="s">
        <v>27</v>
      </c>
      <c r="G281" s="14"/>
      <c r="H281" s="2"/>
    </row>
    <row r="282" spans="1:8" x14ac:dyDescent="0.25">
      <c r="A282" s="103" t="s">
        <v>385</v>
      </c>
      <c r="B282" s="104" t="s">
        <v>14</v>
      </c>
      <c r="C282" s="105" t="s">
        <v>471</v>
      </c>
      <c r="D282" s="106" t="s">
        <v>27</v>
      </c>
      <c r="E282" s="106">
        <v>44764.3</v>
      </c>
      <c r="F282" s="106" t="s">
        <v>27</v>
      </c>
      <c r="G282" s="14"/>
      <c r="H282" s="2"/>
    </row>
    <row r="283" spans="1:8" x14ac:dyDescent="0.25">
      <c r="A283" s="103" t="s">
        <v>472</v>
      </c>
      <c r="B283" s="104" t="s">
        <v>14</v>
      </c>
      <c r="C283" s="105" t="s">
        <v>473</v>
      </c>
      <c r="D283" s="106" t="s">
        <v>27</v>
      </c>
      <c r="E283" s="106">
        <v>61662.59</v>
      </c>
      <c r="F283" s="106" t="s">
        <v>27</v>
      </c>
      <c r="G283" s="14"/>
      <c r="H283" s="2"/>
    </row>
    <row r="284" spans="1:8" x14ac:dyDescent="0.25">
      <c r="A284" s="103" t="s">
        <v>474</v>
      </c>
      <c r="B284" s="104" t="s">
        <v>14</v>
      </c>
      <c r="C284" s="105" t="s">
        <v>475</v>
      </c>
      <c r="D284" s="106" t="s">
        <v>27</v>
      </c>
      <c r="E284" s="106">
        <v>61662.59</v>
      </c>
      <c r="F284" s="106" t="s">
        <v>27</v>
      </c>
      <c r="G284" s="14"/>
      <c r="H284" s="2"/>
    </row>
    <row r="285" spans="1:8" x14ac:dyDescent="0.25">
      <c r="A285" s="103" t="s">
        <v>387</v>
      </c>
      <c r="B285" s="104" t="s">
        <v>14</v>
      </c>
      <c r="C285" s="105" t="s">
        <v>476</v>
      </c>
      <c r="D285" s="106">
        <v>238200</v>
      </c>
      <c r="E285" s="106">
        <v>310834.7</v>
      </c>
      <c r="F285" s="106">
        <v>-72634.7</v>
      </c>
      <c r="G285" s="14"/>
      <c r="H285" s="2"/>
    </row>
    <row r="286" spans="1:8" ht="68.25" x14ac:dyDescent="0.25">
      <c r="A286" s="103" t="s">
        <v>455</v>
      </c>
      <c r="B286" s="104" t="s">
        <v>14</v>
      </c>
      <c r="C286" s="105" t="s">
        <v>477</v>
      </c>
      <c r="D286" s="106">
        <v>238200</v>
      </c>
      <c r="E286" s="106">
        <v>310834.7</v>
      </c>
      <c r="F286" s="106">
        <v>-72634.7</v>
      </c>
      <c r="G286" s="14"/>
      <c r="H286" s="2"/>
    </row>
    <row r="287" spans="1:8" ht="23.25" x14ac:dyDescent="0.25">
      <c r="A287" s="103" t="s">
        <v>457</v>
      </c>
      <c r="B287" s="104" t="s">
        <v>14</v>
      </c>
      <c r="C287" s="105" t="s">
        <v>478</v>
      </c>
      <c r="D287" s="106">
        <v>238200</v>
      </c>
      <c r="E287" s="106">
        <v>310834.7</v>
      </c>
      <c r="F287" s="106">
        <v>-72634.7</v>
      </c>
      <c r="G287" s="14"/>
      <c r="H287" s="2"/>
    </row>
    <row r="288" spans="1:8" ht="23.25" x14ac:dyDescent="0.25">
      <c r="A288" s="103" t="s">
        <v>459</v>
      </c>
      <c r="B288" s="104" t="s">
        <v>14</v>
      </c>
      <c r="C288" s="105" t="s">
        <v>479</v>
      </c>
      <c r="D288" s="106">
        <v>238200</v>
      </c>
      <c r="E288" s="106">
        <v>310834.7</v>
      </c>
      <c r="F288" s="106">
        <v>-72634.7</v>
      </c>
      <c r="G288" s="14"/>
      <c r="H288" s="2"/>
    </row>
    <row r="289" spans="1:8" ht="23.25" x14ac:dyDescent="0.25">
      <c r="A289" s="103" t="s">
        <v>480</v>
      </c>
      <c r="B289" s="104" t="s">
        <v>14</v>
      </c>
      <c r="C289" s="105" t="s">
        <v>481</v>
      </c>
      <c r="D289" s="106">
        <v>137500</v>
      </c>
      <c r="E289" s="106">
        <v>210082.08</v>
      </c>
      <c r="F289" s="106">
        <v>-72582.080000000002</v>
      </c>
      <c r="G289" s="14"/>
      <c r="H289" s="2"/>
    </row>
    <row r="290" spans="1:8" ht="23.25" x14ac:dyDescent="0.25">
      <c r="A290" s="103" t="s">
        <v>461</v>
      </c>
      <c r="B290" s="104" t="s">
        <v>14</v>
      </c>
      <c r="C290" s="105" t="s">
        <v>482</v>
      </c>
      <c r="D290" s="106">
        <v>21500</v>
      </c>
      <c r="E290" s="106">
        <v>21530</v>
      </c>
      <c r="F290" s="106">
        <v>-30</v>
      </c>
      <c r="G290" s="14"/>
      <c r="H290" s="2"/>
    </row>
    <row r="291" spans="1:8" ht="23.25" x14ac:dyDescent="0.25">
      <c r="A291" s="103" t="s">
        <v>463</v>
      </c>
      <c r="B291" s="104" t="s">
        <v>14</v>
      </c>
      <c r="C291" s="105" t="s">
        <v>483</v>
      </c>
      <c r="D291" s="106">
        <v>79200</v>
      </c>
      <c r="E291" s="106">
        <v>79222.62</v>
      </c>
      <c r="F291" s="106">
        <v>-22.62</v>
      </c>
      <c r="G291" s="14"/>
      <c r="H291" s="2"/>
    </row>
    <row r="292" spans="1:8" x14ac:dyDescent="0.25">
      <c r="A292" s="103" t="s">
        <v>17</v>
      </c>
      <c r="B292" s="104" t="s">
        <v>14</v>
      </c>
      <c r="C292" s="105" t="s">
        <v>484</v>
      </c>
      <c r="D292" s="106" t="s">
        <v>27</v>
      </c>
      <c r="E292" s="106">
        <v>34590.43</v>
      </c>
      <c r="F292" s="106" t="s">
        <v>27</v>
      </c>
      <c r="G292" s="14"/>
      <c r="H292" s="2"/>
    </row>
    <row r="293" spans="1:8" ht="23.25" x14ac:dyDescent="0.25">
      <c r="A293" s="103" t="s">
        <v>352</v>
      </c>
      <c r="B293" s="104" t="s">
        <v>14</v>
      </c>
      <c r="C293" s="105" t="s">
        <v>485</v>
      </c>
      <c r="D293" s="106" t="s">
        <v>27</v>
      </c>
      <c r="E293" s="106">
        <v>34590.43</v>
      </c>
      <c r="F293" s="106" t="s">
        <v>27</v>
      </c>
      <c r="G293" s="14"/>
      <c r="H293" s="2"/>
    </row>
    <row r="294" spans="1:8" x14ac:dyDescent="0.25">
      <c r="A294" s="103" t="s">
        <v>354</v>
      </c>
      <c r="B294" s="104" t="s">
        <v>14</v>
      </c>
      <c r="C294" s="105" t="s">
        <v>486</v>
      </c>
      <c r="D294" s="106" t="s">
        <v>27</v>
      </c>
      <c r="E294" s="106">
        <v>34590.43</v>
      </c>
      <c r="F294" s="106" t="s">
        <v>27</v>
      </c>
      <c r="G294" s="14"/>
      <c r="H294" s="2"/>
    </row>
    <row r="295" spans="1:8" x14ac:dyDescent="0.25">
      <c r="A295" s="103" t="s">
        <v>356</v>
      </c>
      <c r="B295" s="104" t="s">
        <v>14</v>
      </c>
      <c r="C295" s="105" t="s">
        <v>487</v>
      </c>
      <c r="D295" s="106" t="s">
        <v>27</v>
      </c>
      <c r="E295" s="106">
        <v>34590.43</v>
      </c>
      <c r="F295" s="106" t="s">
        <v>27</v>
      </c>
      <c r="G295" s="14"/>
      <c r="H295" s="2"/>
    </row>
    <row r="296" spans="1:8" x14ac:dyDescent="0.25">
      <c r="A296" s="103" t="s">
        <v>358</v>
      </c>
      <c r="B296" s="104" t="s">
        <v>14</v>
      </c>
      <c r="C296" s="105" t="s">
        <v>488</v>
      </c>
      <c r="D296" s="106" t="s">
        <v>27</v>
      </c>
      <c r="E296" s="106">
        <v>34590.43</v>
      </c>
      <c r="F296" s="106" t="s">
        <v>27</v>
      </c>
      <c r="G296" s="14"/>
      <c r="H296" s="2"/>
    </row>
    <row r="297" spans="1:8" x14ac:dyDescent="0.25">
      <c r="A297" s="103" t="s">
        <v>17</v>
      </c>
      <c r="B297" s="104" t="s">
        <v>14</v>
      </c>
      <c r="C297" s="105" t="s">
        <v>489</v>
      </c>
      <c r="D297" s="106">
        <v>37100</v>
      </c>
      <c r="E297" s="106">
        <v>211500</v>
      </c>
      <c r="F297" s="106">
        <v>-50900</v>
      </c>
      <c r="G297" s="14"/>
      <c r="H297" s="2"/>
    </row>
    <row r="298" spans="1:8" x14ac:dyDescent="0.25">
      <c r="A298" s="103" t="s">
        <v>40</v>
      </c>
      <c r="B298" s="104" t="s">
        <v>14</v>
      </c>
      <c r="C298" s="105" t="s">
        <v>490</v>
      </c>
      <c r="D298" s="106">
        <v>37100</v>
      </c>
      <c r="E298" s="106">
        <v>211500</v>
      </c>
      <c r="F298" s="106">
        <v>-50900</v>
      </c>
      <c r="G298" s="14"/>
      <c r="H298" s="2"/>
    </row>
    <row r="299" spans="1:8" ht="68.25" x14ac:dyDescent="0.25">
      <c r="A299" s="103" t="s">
        <v>42</v>
      </c>
      <c r="B299" s="104" t="s">
        <v>14</v>
      </c>
      <c r="C299" s="105" t="s">
        <v>491</v>
      </c>
      <c r="D299" s="106" t="s">
        <v>27</v>
      </c>
      <c r="E299" s="106">
        <v>18500</v>
      </c>
      <c r="F299" s="106" t="s">
        <v>27</v>
      </c>
      <c r="G299" s="14"/>
      <c r="H299" s="2"/>
    </row>
    <row r="300" spans="1:8" ht="23.25" x14ac:dyDescent="0.25">
      <c r="A300" s="103" t="s">
        <v>492</v>
      </c>
      <c r="B300" s="104" t="s">
        <v>14</v>
      </c>
      <c r="C300" s="105" t="s">
        <v>493</v>
      </c>
      <c r="D300" s="106" t="s">
        <v>27</v>
      </c>
      <c r="E300" s="106">
        <v>18500</v>
      </c>
      <c r="F300" s="106" t="s">
        <v>27</v>
      </c>
      <c r="G300" s="14"/>
      <c r="H300" s="2"/>
    </row>
    <row r="301" spans="1:8" ht="23.25" x14ac:dyDescent="0.25">
      <c r="A301" s="103" t="s">
        <v>494</v>
      </c>
      <c r="B301" s="104" t="s">
        <v>14</v>
      </c>
      <c r="C301" s="105" t="s">
        <v>495</v>
      </c>
      <c r="D301" s="106" t="s">
        <v>27</v>
      </c>
      <c r="E301" s="106">
        <v>105000</v>
      </c>
      <c r="F301" s="106" t="s">
        <v>27</v>
      </c>
      <c r="G301" s="14"/>
      <c r="H301" s="2"/>
    </row>
    <row r="302" spans="1:8" ht="23.25" x14ac:dyDescent="0.25">
      <c r="A302" s="103" t="s">
        <v>59</v>
      </c>
      <c r="B302" s="104" t="s">
        <v>14</v>
      </c>
      <c r="C302" s="105" t="s">
        <v>496</v>
      </c>
      <c r="D302" s="106">
        <v>37100</v>
      </c>
      <c r="E302" s="106">
        <v>88000</v>
      </c>
      <c r="F302" s="106">
        <v>-50900</v>
      </c>
      <c r="G302" s="14"/>
      <c r="H302" s="2"/>
    </row>
    <row r="303" spans="1:8" ht="23.25" x14ac:dyDescent="0.25">
      <c r="A303" s="103" t="s">
        <v>61</v>
      </c>
      <c r="B303" s="104" t="s">
        <v>14</v>
      </c>
      <c r="C303" s="105" t="s">
        <v>497</v>
      </c>
      <c r="D303" s="106">
        <v>37100</v>
      </c>
      <c r="E303" s="106">
        <v>88000</v>
      </c>
      <c r="F303" s="106">
        <v>-50900</v>
      </c>
      <c r="G303" s="14"/>
      <c r="H303" s="2"/>
    </row>
    <row r="304" spans="1:8" ht="15" customHeight="1" x14ac:dyDescent="0.25">
      <c r="A304" s="8"/>
      <c r="B304" s="8"/>
      <c r="C304" s="8"/>
      <c r="D304" s="8"/>
      <c r="E304" s="8"/>
      <c r="F304" s="8"/>
      <c r="G304" s="8"/>
      <c r="H304" s="8"/>
    </row>
  </sheetData>
  <mergeCells count="10">
    <mergeCell ref="A2:E2"/>
    <mergeCell ref="B8:D8"/>
    <mergeCell ref="A11:F11"/>
    <mergeCell ref="A12:A14"/>
    <mergeCell ref="B12:B14"/>
    <mergeCell ref="C12:C14"/>
    <mergeCell ref="D12:D14"/>
    <mergeCell ref="E12:E14"/>
    <mergeCell ref="F12:F14"/>
    <mergeCell ref="B6:D7"/>
  </mergeCells>
  <pageMargins left="0.39370078740157483" right="0.39370078740157483" top="0.82677165354330717" bottom="0.39370078740157483" header="0.9055118110236221" footer="0.51181102362204722"/>
  <pageSetup paperSize="9" scale="62" fitToHeight="0" orientation="portrait" r:id="rId1"/>
  <headerFooter>
    <evenHeader>&amp;C2</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19"/>
  <sheetViews>
    <sheetView topLeftCell="B1" workbookViewId="0">
      <selection activeCell="O460" sqref="O460"/>
    </sheetView>
  </sheetViews>
  <sheetFormatPr defaultRowHeight="15" x14ac:dyDescent="0.25"/>
  <cols>
    <col min="1" max="1" width="60.5703125" style="1" customWidth="1"/>
    <col min="2" max="2" width="13.28515625" style="1" customWidth="1"/>
    <col min="3" max="3" width="26.85546875" style="1" customWidth="1"/>
    <col min="4" max="4" width="18.140625" style="1" customWidth="1"/>
    <col min="5" max="5" width="19" style="1" customWidth="1"/>
    <col min="6" max="6" width="20.28515625" style="1" customWidth="1"/>
    <col min="7" max="7" width="10" style="1" customWidth="1"/>
    <col min="8" max="8" width="37" style="1" customWidth="1"/>
    <col min="9" max="16384" width="9.140625" style="1"/>
  </cols>
  <sheetData>
    <row r="1" spans="1:8" ht="14.1" customHeight="1" x14ac:dyDescent="0.25">
      <c r="A1" s="163" t="s">
        <v>498</v>
      </c>
      <c r="B1" s="164"/>
      <c r="C1" s="164"/>
      <c r="D1" s="164"/>
      <c r="E1" s="164"/>
      <c r="F1" s="18"/>
      <c r="G1" s="12"/>
      <c r="H1" s="12"/>
    </row>
    <row r="2" spans="1:8" ht="14.1" customHeight="1" x14ac:dyDescent="0.25">
      <c r="A2" s="11"/>
      <c r="B2" s="11"/>
      <c r="C2" s="11"/>
      <c r="D2" s="11"/>
      <c r="E2" s="11"/>
      <c r="F2" s="11"/>
      <c r="G2" s="12"/>
      <c r="H2" s="12"/>
    </row>
    <row r="3" spans="1:8" ht="12" customHeight="1" x14ac:dyDescent="0.25">
      <c r="A3" s="148" t="s">
        <v>4</v>
      </c>
      <c r="B3" s="148" t="s">
        <v>5</v>
      </c>
      <c r="C3" s="148" t="s">
        <v>499</v>
      </c>
      <c r="D3" s="150" t="s">
        <v>7</v>
      </c>
      <c r="E3" s="150" t="s">
        <v>8</v>
      </c>
      <c r="F3" s="148" t="s">
        <v>9</v>
      </c>
      <c r="G3" s="19"/>
      <c r="H3" s="12"/>
    </row>
    <row r="4" spans="1:8" ht="12" customHeight="1" x14ac:dyDescent="0.25">
      <c r="A4" s="149"/>
      <c r="B4" s="149"/>
      <c r="C4" s="149"/>
      <c r="D4" s="151"/>
      <c r="E4" s="151"/>
      <c r="F4" s="149"/>
      <c r="G4" s="19"/>
      <c r="H4" s="12"/>
    </row>
    <row r="5" spans="1:8" ht="11.1" customHeight="1" x14ac:dyDescent="0.25">
      <c r="A5" s="149"/>
      <c r="B5" s="149"/>
      <c r="C5" s="149"/>
      <c r="D5" s="151"/>
      <c r="E5" s="151"/>
      <c r="F5" s="149"/>
      <c r="G5" s="19"/>
      <c r="H5" s="12"/>
    </row>
    <row r="6" spans="1:8" ht="12" customHeight="1" x14ac:dyDescent="0.25">
      <c r="A6" s="92">
        <v>1</v>
      </c>
      <c r="B6" s="93">
        <v>2</v>
      </c>
      <c r="C6" s="107">
        <v>3</v>
      </c>
      <c r="D6" s="108" t="s">
        <v>10</v>
      </c>
      <c r="E6" s="108" t="s">
        <v>11</v>
      </c>
      <c r="F6" s="108" t="s">
        <v>12</v>
      </c>
      <c r="G6" s="22"/>
      <c r="H6" s="23"/>
    </row>
    <row r="7" spans="1:8" x14ac:dyDescent="0.25">
      <c r="A7" s="95" t="s">
        <v>500</v>
      </c>
      <c r="B7" s="109">
        <v>200</v>
      </c>
      <c r="C7" s="97" t="s">
        <v>15</v>
      </c>
      <c r="D7" s="98">
        <v>1291809300</v>
      </c>
      <c r="E7" s="98">
        <v>1223211800.78</v>
      </c>
      <c r="F7" s="110">
        <v>68578763.680000007</v>
      </c>
      <c r="G7" s="25"/>
      <c r="H7" s="23"/>
    </row>
    <row r="8" spans="1:8" x14ac:dyDescent="0.25">
      <c r="A8" s="99" t="s">
        <v>16</v>
      </c>
      <c r="B8" s="111"/>
      <c r="C8" s="101"/>
      <c r="D8" s="112"/>
      <c r="E8" s="112"/>
      <c r="F8" s="113"/>
      <c r="G8" s="25"/>
      <c r="H8" s="23"/>
    </row>
    <row r="9" spans="1:8" x14ac:dyDescent="0.25">
      <c r="A9" s="114" t="s">
        <v>122</v>
      </c>
      <c r="B9" s="115" t="s">
        <v>501</v>
      </c>
      <c r="C9" s="116" t="s">
        <v>502</v>
      </c>
      <c r="D9" s="117">
        <v>17703900</v>
      </c>
      <c r="E9" s="117">
        <v>17185317.399999999</v>
      </c>
      <c r="F9" s="118">
        <v>518582.6</v>
      </c>
      <c r="G9" s="27"/>
      <c r="H9" s="28"/>
    </row>
    <row r="10" spans="1:8" ht="34.5" x14ac:dyDescent="0.25">
      <c r="A10" s="114" t="s">
        <v>503</v>
      </c>
      <c r="B10" s="115" t="s">
        <v>501</v>
      </c>
      <c r="C10" s="116" t="s">
        <v>504</v>
      </c>
      <c r="D10" s="117">
        <v>16581900</v>
      </c>
      <c r="E10" s="117">
        <v>16104216.380000001</v>
      </c>
      <c r="F10" s="118">
        <v>477683.62</v>
      </c>
      <c r="G10" s="27"/>
      <c r="H10" s="28"/>
    </row>
    <row r="11" spans="1:8" x14ac:dyDescent="0.25">
      <c r="A11" s="114" t="s">
        <v>505</v>
      </c>
      <c r="B11" s="115" t="s">
        <v>501</v>
      </c>
      <c r="C11" s="116" t="s">
        <v>506</v>
      </c>
      <c r="D11" s="117">
        <v>16581900</v>
      </c>
      <c r="E11" s="117">
        <v>16104216.380000001</v>
      </c>
      <c r="F11" s="118">
        <v>477683.62</v>
      </c>
      <c r="G11" s="27"/>
      <c r="H11" s="28"/>
    </row>
    <row r="12" spans="1:8" x14ac:dyDescent="0.25">
      <c r="A12" s="114" t="s">
        <v>507</v>
      </c>
      <c r="B12" s="115" t="s">
        <v>501</v>
      </c>
      <c r="C12" s="116" t="s">
        <v>508</v>
      </c>
      <c r="D12" s="117" t="s">
        <v>27</v>
      </c>
      <c r="E12" s="117">
        <v>12724079.32</v>
      </c>
      <c r="F12" s="118" t="s">
        <v>27</v>
      </c>
      <c r="G12" s="27"/>
      <c r="H12" s="28"/>
    </row>
    <row r="13" spans="1:8" ht="23.25" x14ac:dyDescent="0.25">
      <c r="A13" s="114" t="s">
        <v>509</v>
      </c>
      <c r="B13" s="115" t="s">
        <v>501</v>
      </c>
      <c r="C13" s="116" t="s">
        <v>510</v>
      </c>
      <c r="D13" s="117" t="s">
        <v>27</v>
      </c>
      <c r="E13" s="117">
        <v>154898.74</v>
      </c>
      <c r="F13" s="118" t="s">
        <v>27</v>
      </c>
      <c r="G13" s="27"/>
      <c r="H13" s="28"/>
    </row>
    <row r="14" spans="1:8" ht="34.5" x14ac:dyDescent="0.25">
      <c r="A14" s="114" t="s">
        <v>511</v>
      </c>
      <c r="B14" s="115" t="s">
        <v>501</v>
      </c>
      <c r="C14" s="116" t="s">
        <v>512</v>
      </c>
      <c r="D14" s="117" t="s">
        <v>27</v>
      </c>
      <c r="E14" s="117">
        <v>3225238.32</v>
      </c>
      <c r="F14" s="118" t="s">
        <v>27</v>
      </c>
      <c r="G14" s="27"/>
      <c r="H14" s="28"/>
    </row>
    <row r="15" spans="1:8" ht="23.25" x14ac:dyDescent="0.25">
      <c r="A15" s="114" t="s">
        <v>513</v>
      </c>
      <c r="B15" s="115" t="s">
        <v>501</v>
      </c>
      <c r="C15" s="116" t="s">
        <v>514</v>
      </c>
      <c r="D15" s="117">
        <v>929400</v>
      </c>
      <c r="E15" s="117">
        <v>888843</v>
      </c>
      <c r="F15" s="118">
        <v>40557</v>
      </c>
      <c r="G15" s="27"/>
      <c r="H15" s="28"/>
    </row>
    <row r="16" spans="1:8" ht="23.25" x14ac:dyDescent="0.25">
      <c r="A16" s="114" t="s">
        <v>515</v>
      </c>
      <c r="B16" s="115" t="s">
        <v>501</v>
      </c>
      <c r="C16" s="116" t="s">
        <v>516</v>
      </c>
      <c r="D16" s="117">
        <v>929400</v>
      </c>
      <c r="E16" s="117">
        <v>888843</v>
      </c>
      <c r="F16" s="118">
        <v>40557</v>
      </c>
      <c r="G16" s="27"/>
      <c r="H16" s="28"/>
    </row>
    <row r="17" spans="1:8" ht="23.25" x14ac:dyDescent="0.25">
      <c r="A17" s="114" t="s">
        <v>517</v>
      </c>
      <c r="B17" s="115" t="s">
        <v>501</v>
      </c>
      <c r="C17" s="116" t="s">
        <v>518</v>
      </c>
      <c r="D17" s="117" t="s">
        <v>27</v>
      </c>
      <c r="E17" s="117">
        <v>888843</v>
      </c>
      <c r="F17" s="118" t="s">
        <v>27</v>
      </c>
      <c r="G17" s="27"/>
      <c r="H17" s="28"/>
    </row>
    <row r="18" spans="1:8" x14ac:dyDescent="0.25">
      <c r="A18" s="114" t="s">
        <v>519</v>
      </c>
      <c r="B18" s="115" t="s">
        <v>501</v>
      </c>
      <c r="C18" s="116" t="s">
        <v>520</v>
      </c>
      <c r="D18" s="117">
        <v>192600</v>
      </c>
      <c r="E18" s="117">
        <v>192258.02</v>
      </c>
      <c r="F18" s="118">
        <v>341.98</v>
      </c>
      <c r="G18" s="27"/>
      <c r="H18" s="28"/>
    </row>
    <row r="19" spans="1:8" x14ac:dyDescent="0.25">
      <c r="A19" s="114" t="s">
        <v>521</v>
      </c>
      <c r="B19" s="115" t="s">
        <v>501</v>
      </c>
      <c r="C19" s="116" t="s">
        <v>522</v>
      </c>
      <c r="D19" s="117">
        <v>192600</v>
      </c>
      <c r="E19" s="117">
        <v>192258.02</v>
      </c>
      <c r="F19" s="118">
        <v>341.98</v>
      </c>
      <c r="G19" s="27"/>
      <c r="H19" s="28"/>
    </row>
    <row r="20" spans="1:8" x14ac:dyDescent="0.25">
      <c r="A20" s="114" t="s">
        <v>523</v>
      </c>
      <c r="B20" s="115" t="s">
        <v>501</v>
      </c>
      <c r="C20" s="116" t="s">
        <v>524</v>
      </c>
      <c r="D20" s="117" t="s">
        <v>27</v>
      </c>
      <c r="E20" s="117">
        <v>580</v>
      </c>
      <c r="F20" s="118" t="s">
        <v>27</v>
      </c>
      <c r="G20" s="27"/>
      <c r="H20" s="28"/>
    </row>
    <row r="21" spans="1:8" x14ac:dyDescent="0.25">
      <c r="A21" s="114" t="s">
        <v>525</v>
      </c>
      <c r="B21" s="115" t="s">
        <v>501</v>
      </c>
      <c r="C21" s="116" t="s">
        <v>526</v>
      </c>
      <c r="D21" s="117" t="s">
        <v>27</v>
      </c>
      <c r="E21" s="117">
        <v>184678.02</v>
      </c>
      <c r="F21" s="118" t="s">
        <v>27</v>
      </c>
      <c r="G21" s="27"/>
      <c r="H21" s="28"/>
    </row>
    <row r="22" spans="1:8" x14ac:dyDescent="0.25">
      <c r="A22" s="114" t="s">
        <v>527</v>
      </c>
      <c r="B22" s="115" t="s">
        <v>501</v>
      </c>
      <c r="C22" s="116" t="s">
        <v>528</v>
      </c>
      <c r="D22" s="117" t="s">
        <v>27</v>
      </c>
      <c r="E22" s="117">
        <v>7000</v>
      </c>
      <c r="F22" s="118" t="s">
        <v>27</v>
      </c>
      <c r="G22" s="27"/>
      <c r="H22" s="28"/>
    </row>
    <row r="23" spans="1:8" x14ac:dyDescent="0.25">
      <c r="A23" s="114" t="s">
        <v>122</v>
      </c>
      <c r="B23" s="115" t="s">
        <v>501</v>
      </c>
      <c r="C23" s="116" t="s">
        <v>529</v>
      </c>
      <c r="D23" s="117">
        <v>588100</v>
      </c>
      <c r="E23" s="117">
        <v>588008.19999999995</v>
      </c>
      <c r="F23" s="118">
        <v>91.8</v>
      </c>
      <c r="G23" s="27"/>
      <c r="H23" s="28"/>
    </row>
    <row r="24" spans="1:8" ht="34.5" x14ac:dyDescent="0.25">
      <c r="A24" s="114" t="s">
        <v>503</v>
      </c>
      <c r="B24" s="115" t="s">
        <v>501</v>
      </c>
      <c r="C24" s="116" t="s">
        <v>530</v>
      </c>
      <c r="D24" s="117">
        <v>588100</v>
      </c>
      <c r="E24" s="117">
        <v>588008.19999999995</v>
      </c>
      <c r="F24" s="118">
        <v>91.8</v>
      </c>
      <c r="G24" s="27"/>
      <c r="H24" s="28"/>
    </row>
    <row r="25" spans="1:8" x14ac:dyDescent="0.25">
      <c r="A25" s="114" t="s">
        <v>505</v>
      </c>
      <c r="B25" s="115" t="s">
        <v>501</v>
      </c>
      <c r="C25" s="116" t="s">
        <v>531</v>
      </c>
      <c r="D25" s="117">
        <v>588100</v>
      </c>
      <c r="E25" s="117">
        <v>588008.19999999995</v>
      </c>
      <c r="F25" s="118">
        <v>91.8</v>
      </c>
      <c r="G25" s="27"/>
      <c r="H25" s="28"/>
    </row>
    <row r="26" spans="1:8" ht="23.25" x14ac:dyDescent="0.25">
      <c r="A26" s="114" t="s">
        <v>509</v>
      </c>
      <c r="B26" s="115" t="s">
        <v>501</v>
      </c>
      <c r="C26" s="116" t="s">
        <v>532</v>
      </c>
      <c r="D26" s="117" t="s">
        <v>27</v>
      </c>
      <c r="E26" s="117">
        <v>588008.19999999995</v>
      </c>
      <c r="F26" s="118" t="s">
        <v>27</v>
      </c>
      <c r="G26" s="27"/>
      <c r="H26" s="28"/>
    </row>
    <row r="27" spans="1:8" x14ac:dyDescent="0.25">
      <c r="A27" s="114" t="s">
        <v>122</v>
      </c>
      <c r="B27" s="115" t="s">
        <v>501</v>
      </c>
      <c r="C27" s="116" t="s">
        <v>533</v>
      </c>
      <c r="D27" s="117">
        <v>89600</v>
      </c>
      <c r="E27" s="117" t="s">
        <v>27</v>
      </c>
      <c r="F27" s="118">
        <v>89600</v>
      </c>
      <c r="G27" s="27"/>
      <c r="H27" s="28"/>
    </row>
    <row r="28" spans="1:8" x14ac:dyDescent="0.25">
      <c r="A28" s="114" t="s">
        <v>519</v>
      </c>
      <c r="B28" s="115" t="s">
        <v>501</v>
      </c>
      <c r="C28" s="116" t="s">
        <v>534</v>
      </c>
      <c r="D28" s="117">
        <v>89600</v>
      </c>
      <c r="E28" s="117" t="s">
        <v>27</v>
      </c>
      <c r="F28" s="118">
        <v>89600</v>
      </c>
      <c r="G28" s="27"/>
      <c r="H28" s="28"/>
    </row>
    <row r="29" spans="1:8" x14ac:dyDescent="0.25">
      <c r="A29" s="114" t="s">
        <v>535</v>
      </c>
      <c r="B29" s="115" t="s">
        <v>501</v>
      </c>
      <c r="C29" s="116" t="s">
        <v>536</v>
      </c>
      <c r="D29" s="117">
        <v>89600</v>
      </c>
      <c r="E29" s="117" t="s">
        <v>27</v>
      </c>
      <c r="F29" s="118">
        <v>89600</v>
      </c>
      <c r="G29" s="27"/>
      <c r="H29" s="28"/>
    </row>
    <row r="30" spans="1:8" x14ac:dyDescent="0.25">
      <c r="A30" s="114" t="s">
        <v>122</v>
      </c>
      <c r="B30" s="115" t="s">
        <v>501</v>
      </c>
      <c r="C30" s="116" t="s">
        <v>537</v>
      </c>
      <c r="D30" s="117">
        <v>324600</v>
      </c>
      <c r="E30" s="117" t="s">
        <v>27</v>
      </c>
      <c r="F30" s="118">
        <v>324600</v>
      </c>
      <c r="G30" s="27"/>
      <c r="H30" s="28"/>
    </row>
    <row r="31" spans="1:8" x14ac:dyDescent="0.25">
      <c r="A31" s="114" t="s">
        <v>519</v>
      </c>
      <c r="B31" s="115" t="s">
        <v>501</v>
      </c>
      <c r="C31" s="116" t="s">
        <v>538</v>
      </c>
      <c r="D31" s="117">
        <v>324600</v>
      </c>
      <c r="E31" s="117" t="s">
        <v>27</v>
      </c>
      <c r="F31" s="118">
        <v>324600</v>
      </c>
      <c r="G31" s="27"/>
      <c r="H31" s="28"/>
    </row>
    <row r="32" spans="1:8" x14ac:dyDescent="0.25">
      <c r="A32" s="114" t="s">
        <v>535</v>
      </c>
      <c r="B32" s="115" t="s">
        <v>501</v>
      </c>
      <c r="C32" s="116" t="s">
        <v>539</v>
      </c>
      <c r="D32" s="117">
        <v>324600</v>
      </c>
      <c r="E32" s="117" t="s">
        <v>27</v>
      </c>
      <c r="F32" s="118">
        <v>324600</v>
      </c>
      <c r="G32" s="27"/>
      <c r="H32" s="28"/>
    </row>
    <row r="33" spans="1:8" x14ac:dyDescent="0.25">
      <c r="A33" s="114" t="s">
        <v>122</v>
      </c>
      <c r="B33" s="115" t="s">
        <v>501</v>
      </c>
      <c r="C33" s="116" t="s">
        <v>540</v>
      </c>
      <c r="D33" s="117">
        <v>1005000</v>
      </c>
      <c r="E33" s="117">
        <v>991321</v>
      </c>
      <c r="F33" s="118">
        <v>13679</v>
      </c>
      <c r="G33" s="27"/>
      <c r="H33" s="28"/>
    </row>
    <row r="34" spans="1:8" ht="23.25" x14ac:dyDescent="0.25">
      <c r="A34" s="114" t="s">
        <v>513</v>
      </c>
      <c r="B34" s="115" t="s">
        <v>501</v>
      </c>
      <c r="C34" s="116" t="s">
        <v>541</v>
      </c>
      <c r="D34" s="117">
        <v>1005000</v>
      </c>
      <c r="E34" s="117">
        <v>991321</v>
      </c>
      <c r="F34" s="118">
        <v>13679</v>
      </c>
      <c r="G34" s="27"/>
      <c r="H34" s="28"/>
    </row>
    <row r="35" spans="1:8" ht="23.25" x14ac:dyDescent="0.25">
      <c r="A35" s="114" t="s">
        <v>515</v>
      </c>
      <c r="B35" s="115" t="s">
        <v>501</v>
      </c>
      <c r="C35" s="116" t="s">
        <v>542</v>
      </c>
      <c r="D35" s="117">
        <v>1005000</v>
      </c>
      <c r="E35" s="117">
        <v>991321</v>
      </c>
      <c r="F35" s="118">
        <v>13679</v>
      </c>
      <c r="G35" s="27"/>
      <c r="H35" s="28"/>
    </row>
    <row r="36" spans="1:8" ht="23.25" x14ac:dyDescent="0.25">
      <c r="A36" s="114" t="s">
        <v>517</v>
      </c>
      <c r="B36" s="115" t="s">
        <v>501</v>
      </c>
      <c r="C36" s="116" t="s">
        <v>543</v>
      </c>
      <c r="D36" s="117" t="s">
        <v>27</v>
      </c>
      <c r="E36" s="117">
        <v>991321</v>
      </c>
      <c r="F36" s="118" t="s">
        <v>27</v>
      </c>
      <c r="G36" s="27"/>
      <c r="H36" s="28"/>
    </row>
    <row r="37" spans="1:8" x14ac:dyDescent="0.25">
      <c r="A37" s="114" t="s">
        <v>122</v>
      </c>
      <c r="B37" s="115" t="s">
        <v>501</v>
      </c>
      <c r="C37" s="116" t="s">
        <v>544</v>
      </c>
      <c r="D37" s="117">
        <v>6082900</v>
      </c>
      <c r="E37" s="117">
        <v>6082900</v>
      </c>
      <c r="F37" s="118" t="s">
        <v>27</v>
      </c>
      <c r="G37" s="27"/>
      <c r="H37" s="28"/>
    </row>
    <row r="38" spans="1:8" ht="23.25" x14ac:dyDescent="0.25">
      <c r="A38" s="114" t="s">
        <v>513</v>
      </c>
      <c r="B38" s="115" t="s">
        <v>501</v>
      </c>
      <c r="C38" s="116" t="s">
        <v>545</v>
      </c>
      <c r="D38" s="117">
        <v>6082900</v>
      </c>
      <c r="E38" s="117">
        <v>6082900</v>
      </c>
      <c r="F38" s="118" t="s">
        <v>27</v>
      </c>
      <c r="G38" s="27"/>
      <c r="H38" s="28"/>
    </row>
    <row r="39" spans="1:8" ht="23.25" x14ac:dyDescent="0.25">
      <c r="A39" s="114" t="s">
        <v>515</v>
      </c>
      <c r="B39" s="115" t="s">
        <v>501</v>
      </c>
      <c r="C39" s="116" t="s">
        <v>546</v>
      </c>
      <c r="D39" s="117">
        <v>6082900</v>
      </c>
      <c r="E39" s="117">
        <v>6082900</v>
      </c>
      <c r="F39" s="118" t="s">
        <v>27</v>
      </c>
      <c r="G39" s="27"/>
      <c r="H39" s="28"/>
    </row>
    <row r="40" spans="1:8" ht="23.25" x14ac:dyDescent="0.25">
      <c r="A40" s="114" t="s">
        <v>517</v>
      </c>
      <c r="B40" s="115" t="s">
        <v>501</v>
      </c>
      <c r="C40" s="116" t="s">
        <v>547</v>
      </c>
      <c r="D40" s="117" t="s">
        <v>27</v>
      </c>
      <c r="E40" s="117">
        <v>6082900</v>
      </c>
      <c r="F40" s="118" t="s">
        <v>27</v>
      </c>
      <c r="G40" s="27"/>
      <c r="H40" s="28"/>
    </row>
    <row r="41" spans="1:8" x14ac:dyDescent="0.25">
      <c r="A41" s="114" t="s">
        <v>122</v>
      </c>
      <c r="B41" s="115" t="s">
        <v>501</v>
      </c>
      <c r="C41" s="116" t="s">
        <v>548</v>
      </c>
      <c r="D41" s="117">
        <v>1315400</v>
      </c>
      <c r="E41" s="117">
        <v>1275480.6599999999</v>
      </c>
      <c r="F41" s="118">
        <v>39919.339999999997</v>
      </c>
      <c r="G41" s="27"/>
      <c r="H41" s="28"/>
    </row>
    <row r="42" spans="1:8" ht="23.25" x14ac:dyDescent="0.25">
      <c r="A42" s="114" t="s">
        <v>513</v>
      </c>
      <c r="B42" s="115" t="s">
        <v>501</v>
      </c>
      <c r="C42" s="116" t="s">
        <v>549</v>
      </c>
      <c r="D42" s="117">
        <v>1315400</v>
      </c>
      <c r="E42" s="117">
        <v>1275480.6599999999</v>
      </c>
      <c r="F42" s="118">
        <v>39919.339999999997</v>
      </c>
      <c r="G42" s="27"/>
      <c r="H42" s="28"/>
    </row>
    <row r="43" spans="1:8" ht="23.25" x14ac:dyDescent="0.25">
      <c r="A43" s="114" t="s">
        <v>515</v>
      </c>
      <c r="B43" s="115" t="s">
        <v>501</v>
      </c>
      <c r="C43" s="116" t="s">
        <v>550</v>
      </c>
      <c r="D43" s="117">
        <v>1315400</v>
      </c>
      <c r="E43" s="117">
        <v>1275480.6599999999</v>
      </c>
      <c r="F43" s="118">
        <v>39919.339999999997</v>
      </c>
      <c r="G43" s="27"/>
      <c r="H43" s="28"/>
    </row>
    <row r="44" spans="1:8" ht="23.25" x14ac:dyDescent="0.25">
      <c r="A44" s="114" t="s">
        <v>517</v>
      </c>
      <c r="B44" s="115" t="s">
        <v>501</v>
      </c>
      <c r="C44" s="116" t="s">
        <v>551</v>
      </c>
      <c r="D44" s="117" t="s">
        <v>27</v>
      </c>
      <c r="E44" s="117">
        <v>1275480.6599999999</v>
      </c>
      <c r="F44" s="118" t="s">
        <v>27</v>
      </c>
      <c r="G44" s="27"/>
      <c r="H44" s="28"/>
    </row>
    <row r="45" spans="1:8" x14ac:dyDescent="0.25">
      <c r="A45" s="114" t="s">
        <v>122</v>
      </c>
      <c r="B45" s="115" t="s">
        <v>501</v>
      </c>
      <c r="C45" s="116" t="s">
        <v>552</v>
      </c>
      <c r="D45" s="117">
        <v>2388000</v>
      </c>
      <c r="E45" s="117">
        <v>2387924</v>
      </c>
      <c r="F45" s="118">
        <v>76</v>
      </c>
      <c r="G45" s="27"/>
      <c r="H45" s="28"/>
    </row>
    <row r="46" spans="1:8" x14ac:dyDescent="0.25">
      <c r="A46" s="114" t="s">
        <v>519</v>
      </c>
      <c r="B46" s="115" t="s">
        <v>501</v>
      </c>
      <c r="C46" s="116" t="s">
        <v>553</v>
      </c>
      <c r="D46" s="117">
        <v>2388000</v>
      </c>
      <c r="E46" s="117">
        <v>2387924</v>
      </c>
      <c r="F46" s="118">
        <v>76</v>
      </c>
      <c r="G46" s="27"/>
      <c r="H46" s="28"/>
    </row>
    <row r="47" spans="1:8" ht="34.5" x14ac:dyDescent="0.25">
      <c r="A47" s="114" t="s">
        <v>554</v>
      </c>
      <c r="B47" s="115" t="s">
        <v>501</v>
      </c>
      <c r="C47" s="116" t="s">
        <v>555</v>
      </c>
      <c r="D47" s="117">
        <v>2388000</v>
      </c>
      <c r="E47" s="117">
        <v>2387924</v>
      </c>
      <c r="F47" s="118">
        <v>76</v>
      </c>
      <c r="G47" s="27"/>
      <c r="H47" s="28"/>
    </row>
    <row r="48" spans="1:8" x14ac:dyDescent="0.25">
      <c r="A48" s="114" t="s">
        <v>122</v>
      </c>
      <c r="B48" s="115" t="s">
        <v>501</v>
      </c>
      <c r="C48" s="116" t="s">
        <v>556</v>
      </c>
      <c r="D48" s="117">
        <v>24296700</v>
      </c>
      <c r="E48" s="117">
        <v>24296700</v>
      </c>
      <c r="F48" s="118" t="s">
        <v>27</v>
      </c>
      <c r="G48" s="27"/>
      <c r="H48" s="28"/>
    </row>
    <row r="49" spans="1:8" x14ac:dyDescent="0.25">
      <c r="A49" s="114" t="s">
        <v>519</v>
      </c>
      <c r="B49" s="115" t="s">
        <v>501</v>
      </c>
      <c r="C49" s="116" t="s">
        <v>557</v>
      </c>
      <c r="D49" s="117">
        <v>24296700</v>
      </c>
      <c r="E49" s="117">
        <v>24296700</v>
      </c>
      <c r="F49" s="118" t="s">
        <v>27</v>
      </c>
      <c r="G49" s="27"/>
      <c r="H49" s="28"/>
    </row>
    <row r="50" spans="1:8" ht="34.5" x14ac:dyDescent="0.25">
      <c r="A50" s="114" t="s">
        <v>554</v>
      </c>
      <c r="B50" s="115" t="s">
        <v>501</v>
      </c>
      <c r="C50" s="116" t="s">
        <v>558</v>
      </c>
      <c r="D50" s="117">
        <v>24296700</v>
      </c>
      <c r="E50" s="117">
        <v>24296700</v>
      </c>
      <c r="F50" s="118" t="s">
        <v>27</v>
      </c>
      <c r="G50" s="27"/>
      <c r="H50" s="28"/>
    </row>
    <row r="51" spans="1:8" x14ac:dyDescent="0.25">
      <c r="A51" s="114" t="s">
        <v>122</v>
      </c>
      <c r="B51" s="115" t="s">
        <v>501</v>
      </c>
      <c r="C51" s="116" t="s">
        <v>559</v>
      </c>
      <c r="D51" s="117">
        <v>815000</v>
      </c>
      <c r="E51" s="117" t="s">
        <v>27</v>
      </c>
      <c r="F51" s="118">
        <v>815000</v>
      </c>
      <c r="G51" s="27"/>
      <c r="H51" s="28"/>
    </row>
    <row r="52" spans="1:8" ht="23.25" x14ac:dyDescent="0.25">
      <c r="A52" s="114" t="s">
        <v>513</v>
      </c>
      <c r="B52" s="115" t="s">
        <v>501</v>
      </c>
      <c r="C52" s="116" t="s">
        <v>560</v>
      </c>
      <c r="D52" s="117">
        <v>815000</v>
      </c>
      <c r="E52" s="117" t="s">
        <v>27</v>
      </c>
      <c r="F52" s="118">
        <v>815000</v>
      </c>
      <c r="G52" s="27"/>
      <c r="H52" s="28"/>
    </row>
    <row r="53" spans="1:8" ht="23.25" x14ac:dyDescent="0.25">
      <c r="A53" s="114" t="s">
        <v>515</v>
      </c>
      <c r="B53" s="115" t="s">
        <v>501</v>
      </c>
      <c r="C53" s="116" t="s">
        <v>561</v>
      </c>
      <c r="D53" s="117">
        <v>815000</v>
      </c>
      <c r="E53" s="117" t="s">
        <v>27</v>
      </c>
      <c r="F53" s="118">
        <v>815000</v>
      </c>
      <c r="G53" s="27"/>
      <c r="H53" s="28"/>
    </row>
    <row r="54" spans="1:8" x14ac:dyDescent="0.25">
      <c r="A54" s="114" t="s">
        <v>122</v>
      </c>
      <c r="B54" s="115" t="s">
        <v>501</v>
      </c>
      <c r="C54" s="116" t="s">
        <v>562</v>
      </c>
      <c r="D54" s="117">
        <v>11404900</v>
      </c>
      <c r="E54" s="117">
        <v>9391958.3900000006</v>
      </c>
      <c r="F54" s="118">
        <v>2012941.61</v>
      </c>
      <c r="G54" s="27"/>
      <c r="H54" s="28"/>
    </row>
    <row r="55" spans="1:8" x14ac:dyDescent="0.25">
      <c r="A55" s="114" t="s">
        <v>519</v>
      </c>
      <c r="B55" s="115" t="s">
        <v>501</v>
      </c>
      <c r="C55" s="116" t="s">
        <v>563</v>
      </c>
      <c r="D55" s="117">
        <v>11404900</v>
      </c>
      <c r="E55" s="117">
        <v>9391958.3900000006</v>
      </c>
      <c r="F55" s="118">
        <v>2012941.61</v>
      </c>
      <c r="G55" s="27"/>
      <c r="H55" s="28"/>
    </row>
    <row r="56" spans="1:8" ht="34.5" x14ac:dyDescent="0.25">
      <c r="A56" s="114" t="s">
        <v>554</v>
      </c>
      <c r="B56" s="115" t="s">
        <v>501</v>
      </c>
      <c r="C56" s="116" t="s">
        <v>564</v>
      </c>
      <c r="D56" s="117">
        <v>11404900</v>
      </c>
      <c r="E56" s="117">
        <v>9391958.3900000006</v>
      </c>
      <c r="F56" s="118">
        <v>2012941.61</v>
      </c>
      <c r="G56" s="27"/>
      <c r="H56" s="28"/>
    </row>
    <row r="57" spans="1:8" x14ac:dyDescent="0.25">
      <c r="A57" s="114" t="s">
        <v>122</v>
      </c>
      <c r="B57" s="115" t="s">
        <v>501</v>
      </c>
      <c r="C57" s="116" t="s">
        <v>565</v>
      </c>
      <c r="D57" s="117">
        <v>2097900</v>
      </c>
      <c r="E57" s="117">
        <v>2077368.89</v>
      </c>
      <c r="F57" s="118">
        <v>20531.11</v>
      </c>
      <c r="G57" s="27"/>
      <c r="H57" s="28"/>
    </row>
    <row r="58" spans="1:8" x14ac:dyDescent="0.25">
      <c r="A58" s="114" t="s">
        <v>519</v>
      </c>
      <c r="B58" s="115" t="s">
        <v>501</v>
      </c>
      <c r="C58" s="116" t="s">
        <v>566</v>
      </c>
      <c r="D58" s="117">
        <v>2097900</v>
      </c>
      <c r="E58" s="117">
        <v>2077368.89</v>
      </c>
      <c r="F58" s="118">
        <v>20531.11</v>
      </c>
      <c r="G58" s="27"/>
      <c r="H58" s="28"/>
    </row>
    <row r="59" spans="1:8" ht="34.5" x14ac:dyDescent="0.25">
      <c r="A59" s="114" t="s">
        <v>554</v>
      </c>
      <c r="B59" s="115" t="s">
        <v>501</v>
      </c>
      <c r="C59" s="116" t="s">
        <v>567</v>
      </c>
      <c r="D59" s="117">
        <v>2097900</v>
      </c>
      <c r="E59" s="117">
        <v>2077368.89</v>
      </c>
      <c r="F59" s="118">
        <v>20531.11</v>
      </c>
      <c r="G59" s="27"/>
      <c r="H59" s="28"/>
    </row>
    <row r="60" spans="1:8" x14ac:dyDescent="0.25">
      <c r="A60" s="114" t="s">
        <v>122</v>
      </c>
      <c r="B60" s="115" t="s">
        <v>501</v>
      </c>
      <c r="C60" s="116" t="s">
        <v>568</v>
      </c>
      <c r="D60" s="117">
        <v>500000</v>
      </c>
      <c r="E60" s="117">
        <v>500000</v>
      </c>
      <c r="F60" s="118" t="s">
        <v>27</v>
      </c>
      <c r="G60" s="27"/>
      <c r="H60" s="28"/>
    </row>
    <row r="61" spans="1:8" x14ac:dyDescent="0.25">
      <c r="A61" s="114" t="s">
        <v>519</v>
      </c>
      <c r="B61" s="115" t="s">
        <v>501</v>
      </c>
      <c r="C61" s="116" t="s">
        <v>569</v>
      </c>
      <c r="D61" s="117">
        <v>500000</v>
      </c>
      <c r="E61" s="117">
        <v>500000</v>
      </c>
      <c r="F61" s="118" t="s">
        <v>27</v>
      </c>
      <c r="G61" s="27"/>
      <c r="H61" s="28"/>
    </row>
    <row r="62" spans="1:8" ht="34.5" x14ac:dyDescent="0.25">
      <c r="A62" s="114" t="s">
        <v>554</v>
      </c>
      <c r="B62" s="115" t="s">
        <v>501</v>
      </c>
      <c r="C62" s="116" t="s">
        <v>570</v>
      </c>
      <c r="D62" s="117">
        <v>500000</v>
      </c>
      <c r="E62" s="117">
        <v>500000</v>
      </c>
      <c r="F62" s="118" t="s">
        <v>27</v>
      </c>
      <c r="G62" s="27"/>
      <c r="H62" s="28"/>
    </row>
    <row r="63" spans="1:8" ht="23.25" x14ac:dyDescent="0.25">
      <c r="A63" s="114" t="s">
        <v>571</v>
      </c>
      <c r="B63" s="115" t="s">
        <v>501</v>
      </c>
      <c r="C63" s="116" t="s">
        <v>572</v>
      </c>
      <c r="D63" s="117">
        <v>7015900</v>
      </c>
      <c r="E63" s="117">
        <v>7015900</v>
      </c>
      <c r="F63" s="118" t="s">
        <v>27</v>
      </c>
      <c r="G63" s="27"/>
      <c r="H63" s="28"/>
    </row>
    <row r="64" spans="1:8" x14ac:dyDescent="0.25">
      <c r="A64" s="114" t="s">
        <v>573</v>
      </c>
      <c r="B64" s="115" t="s">
        <v>501</v>
      </c>
      <c r="C64" s="116" t="s">
        <v>574</v>
      </c>
      <c r="D64" s="117">
        <v>7015900</v>
      </c>
      <c r="E64" s="117">
        <v>7015900</v>
      </c>
      <c r="F64" s="118" t="s">
        <v>27</v>
      </c>
      <c r="G64" s="27"/>
      <c r="H64" s="28"/>
    </row>
    <row r="65" spans="1:8" ht="23.25" x14ac:dyDescent="0.25">
      <c r="A65" s="114" t="s">
        <v>575</v>
      </c>
      <c r="B65" s="115" t="s">
        <v>501</v>
      </c>
      <c r="C65" s="116" t="s">
        <v>576</v>
      </c>
      <c r="D65" s="117">
        <v>7015900</v>
      </c>
      <c r="E65" s="117">
        <v>7015900</v>
      </c>
      <c r="F65" s="118" t="s">
        <v>27</v>
      </c>
      <c r="G65" s="27"/>
      <c r="H65" s="28"/>
    </row>
    <row r="66" spans="1:8" ht="23.25" x14ac:dyDescent="0.25">
      <c r="A66" s="114" t="s">
        <v>577</v>
      </c>
      <c r="B66" s="115" t="s">
        <v>501</v>
      </c>
      <c r="C66" s="116" t="s">
        <v>578</v>
      </c>
      <c r="D66" s="117" t="s">
        <v>27</v>
      </c>
      <c r="E66" s="117">
        <v>7015900</v>
      </c>
      <c r="F66" s="118" t="s">
        <v>27</v>
      </c>
      <c r="G66" s="27"/>
      <c r="H66" s="28"/>
    </row>
    <row r="67" spans="1:8" x14ac:dyDescent="0.25">
      <c r="A67" s="114" t="s">
        <v>122</v>
      </c>
      <c r="B67" s="115" t="s">
        <v>501</v>
      </c>
      <c r="C67" s="116" t="s">
        <v>579</v>
      </c>
      <c r="D67" s="117">
        <v>4052200</v>
      </c>
      <c r="E67" s="117">
        <v>4052155.4</v>
      </c>
      <c r="F67" s="118">
        <v>44.6</v>
      </c>
      <c r="G67" s="27"/>
      <c r="H67" s="28"/>
    </row>
    <row r="68" spans="1:8" ht="34.5" x14ac:dyDescent="0.25">
      <c r="A68" s="114" t="s">
        <v>503</v>
      </c>
      <c r="B68" s="115" t="s">
        <v>501</v>
      </c>
      <c r="C68" s="116" t="s">
        <v>580</v>
      </c>
      <c r="D68" s="117">
        <v>4052200</v>
      </c>
      <c r="E68" s="117">
        <v>4052155.4</v>
      </c>
      <c r="F68" s="118">
        <v>44.6</v>
      </c>
      <c r="G68" s="27"/>
      <c r="H68" s="28"/>
    </row>
    <row r="69" spans="1:8" x14ac:dyDescent="0.25">
      <c r="A69" s="114" t="s">
        <v>505</v>
      </c>
      <c r="B69" s="115" t="s">
        <v>501</v>
      </c>
      <c r="C69" s="116" t="s">
        <v>581</v>
      </c>
      <c r="D69" s="117">
        <v>4052200</v>
      </c>
      <c r="E69" s="117">
        <v>4052155.4</v>
      </c>
      <c r="F69" s="118">
        <v>44.6</v>
      </c>
      <c r="G69" s="27"/>
      <c r="H69" s="28"/>
    </row>
    <row r="70" spans="1:8" x14ac:dyDescent="0.25">
      <c r="A70" s="114" t="s">
        <v>507</v>
      </c>
      <c r="B70" s="115" t="s">
        <v>501</v>
      </c>
      <c r="C70" s="116" t="s">
        <v>582</v>
      </c>
      <c r="D70" s="117" t="s">
        <v>27</v>
      </c>
      <c r="E70" s="117">
        <v>3422799.97</v>
      </c>
      <c r="F70" s="118" t="s">
        <v>27</v>
      </c>
      <c r="G70" s="27"/>
      <c r="H70" s="28"/>
    </row>
    <row r="71" spans="1:8" ht="34.5" x14ac:dyDescent="0.25">
      <c r="A71" s="114" t="s">
        <v>511</v>
      </c>
      <c r="B71" s="115" t="s">
        <v>501</v>
      </c>
      <c r="C71" s="116" t="s">
        <v>583</v>
      </c>
      <c r="D71" s="117" t="s">
        <v>27</v>
      </c>
      <c r="E71" s="117">
        <v>629355.43000000005</v>
      </c>
      <c r="F71" s="118" t="s">
        <v>27</v>
      </c>
      <c r="G71" s="27"/>
      <c r="H71" s="28"/>
    </row>
    <row r="72" spans="1:8" ht="23.25" x14ac:dyDescent="0.25">
      <c r="A72" s="114" t="s">
        <v>584</v>
      </c>
      <c r="B72" s="115" t="s">
        <v>501</v>
      </c>
      <c r="C72" s="116" t="s">
        <v>585</v>
      </c>
      <c r="D72" s="117">
        <v>68566900</v>
      </c>
      <c r="E72" s="117">
        <v>66903175.32</v>
      </c>
      <c r="F72" s="118">
        <v>1663724.68</v>
      </c>
      <c r="G72" s="27"/>
      <c r="H72" s="28"/>
    </row>
    <row r="73" spans="1:8" ht="34.5" x14ac:dyDescent="0.25">
      <c r="A73" s="114" t="s">
        <v>503</v>
      </c>
      <c r="B73" s="115" t="s">
        <v>501</v>
      </c>
      <c r="C73" s="116" t="s">
        <v>586</v>
      </c>
      <c r="D73" s="117">
        <v>46041200</v>
      </c>
      <c r="E73" s="117">
        <v>45740237.329999998</v>
      </c>
      <c r="F73" s="118">
        <v>300962.67</v>
      </c>
      <c r="G73" s="27"/>
      <c r="H73" s="28"/>
    </row>
    <row r="74" spans="1:8" x14ac:dyDescent="0.25">
      <c r="A74" s="114" t="s">
        <v>505</v>
      </c>
      <c r="B74" s="115" t="s">
        <v>501</v>
      </c>
      <c r="C74" s="116" t="s">
        <v>587</v>
      </c>
      <c r="D74" s="117">
        <v>46041200</v>
      </c>
      <c r="E74" s="117">
        <v>45740237.329999998</v>
      </c>
      <c r="F74" s="118">
        <v>300962.67</v>
      </c>
      <c r="G74" s="27"/>
      <c r="H74" s="28"/>
    </row>
    <row r="75" spans="1:8" x14ac:dyDescent="0.25">
      <c r="A75" s="114" t="s">
        <v>507</v>
      </c>
      <c r="B75" s="115" t="s">
        <v>501</v>
      </c>
      <c r="C75" s="116" t="s">
        <v>588</v>
      </c>
      <c r="D75" s="117" t="s">
        <v>27</v>
      </c>
      <c r="E75" s="117">
        <v>35880416.060000002</v>
      </c>
      <c r="F75" s="118" t="s">
        <v>27</v>
      </c>
      <c r="G75" s="27"/>
      <c r="H75" s="28"/>
    </row>
    <row r="76" spans="1:8" ht="23.25" x14ac:dyDescent="0.25">
      <c r="A76" s="114" t="s">
        <v>509</v>
      </c>
      <c r="B76" s="115" t="s">
        <v>501</v>
      </c>
      <c r="C76" s="116" t="s">
        <v>589</v>
      </c>
      <c r="D76" s="117" t="s">
        <v>27</v>
      </c>
      <c r="E76" s="117">
        <v>424155.81</v>
      </c>
      <c r="F76" s="118" t="s">
        <v>27</v>
      </c>
      <c r="G76" s="27"/>
      <c r="H76" s="28"/>
    </row>
    <row r="77" spans="1:8" ht="34.5" x14ac:dyDescent="0.25">
      <c r="A77" s="114" t="s">
        <v>511</v>
      </c>
      <c r="B77" s="115" t="s">
        <v>501</v>
      </c>
      <c r="C77" s="116" t="s">
        <v>590</v>
      </c>
      <c r="D77" s="117" t="s">
        <v>27</v>
      </c>
      <c r="E77" s="117">
        <v>9435665.4600000009</v>
      </c>
      <c r="F77" s="118" t="s">
        <v>27</v>
      </c>
      <c r="G77" s="27"/>
      <c r="H77" s="28"/>
    </row>
    <row r="78" spans="1:8" ht="23.25" x14ac:dyDescent="0.25">
      <c r="A78" s="114" t="s">
        <v>513</v>
      </c>
      <c r="B78" s="115" t="s">
        <v>501</v>
      </c>
      <c r="C78" s="116" t="s">
        <v>591</v>
      </c>
      <c r="D78" s="117">
        <v>19542000</v>
      </c>
      <c r="E78" s="117">
        <v>18410726.629999999</v>
      </c>
      <c r="F78" s="118">
        <v>1131273.3700000001</v>
      </c>
      <c r="G78" s="27"/>
      <c r="H78" s="28"/>
    </row>
    <row r="79" spans="1:8" ht="23.25" x14ac:dyDescent="0.25">
      <c r="A79" s="114" t="s">
        <v>515</v>
      </c>
      <c r="B79" s="115" t="s">
        <v>501</v>
      </c>
      <c r="C79" s="116" t="s">
        <v>592</v>
      </c>
      <c r="D79" s="117">
        <v>19542000</v>
      </c>
      <c r="E79" s="117">
        <v>18410726.629999999</v>
      </c>
      <c r="F79" s="118">
        <v>1131273.3700000001</v>
      </c>
      <c r="G79" s="27"/>
      <c r="H79" s="28"/>
    </row>
    <row r="80" spans="1:8" ht="23.25" x14ac:dyDescent="0.25">
      <c r="A80" s="114" t="s">
        <v>517</v>
      </c>
      <c r="B80" s="115" t="s">
        <v>501</v>
      </c>
      <c r="C80" s="116" t="s">
        <v>593</v>
      </c>
      <c r="D80" s="117" t="s">
        <v>27</v>
      </c>
      <c r="E80" s="117">
        <v>18410726.629999999</v>
      </c>
      <c r="F80" s="118" t="s">
        <v>27</v>
      </c>
      <c r="G80" s="27"/>
      <c r="H80" s="28"/>
    </row>
    <row r="81" spans="1:8" x14ac:dyDescent="0.25">
      <c r="A81" s="114" t="s">
        <v>519</v>
      </c>
      <c r="B81" s="115" t="s">
        <v>501</v>
      </c>
      <c r="C81" s="116" t="s">
        <v>594</v>
      </c>
      <c r="D81" s="117">
        <v>2983700</v>
      </c>
      <c r="E81" s="117">
        <v>2752211.36</v>
      </c>
      <c r="F81" s="118">
        <v>231488.64000000001</v>
      </c>
      <c r="G81" s="27"/>
      <c r="H81" s="28"/>
    </row>
    <row r="82" spans="1:8" x14ac:dyDescent="0.25">
      <c r="A82" s="114" t="s">
        <v>521</v>
      </c>
      <c r="B82" s="115" t="s">
        <v>501</v>
      </c>
      <c r="C82" s="116" t="s">
        <v>595</v>
      </c>
      <c r="D82" s="117">
        <v>2983700</v>
      </c>
      <c r="E82" s="117">
        <v>2752211.36</v>
      </c>
      <c r="F82" s="118">
        <v>231488.64000000001</v>
      </c>
      <c r="G82" s="27"/>
      <c r="H82" s="28"/>
    </row>
    <row r="83" spans="1:8" x14ac:dyDescent="0.25">
      <c r="A83" s="114" t="s">
        <v>523</v>
      </c>
      <c r="B83" s="115" t="s">
        <v>501</v>
      </c>
      <c r="C83" s="116" t="s">
        <v>596</v>
      </c>
      <c r="D83" s="117" t="s">
        <v>27</v>
      </c>
      <c r="E83" s="117">
        <v>2691921</v>
      </c>
      <c r="F83" s="118" t="s">
        <v>27</v>
      </c>
      <c r="G83" s="27"/>
      <c r="H83" s="28"/>
    </row>
    <row r="84" spans="1:8" x14ac:dyDescent="0.25">
      <c r="A84" s="114" t="s">
        <v>525</v>
      </c>
      <c r="B84" s="115" t="s">
        <v>501</v>
      </c>
      <c r="C84" s="116" t="s">
        <v>597</v>
      </c>
      <c r="D84" s="117" t="s">
        <v>27</v>
      </c>
      <c r="E84" s="117">
        <v>32891.760000000002</v>
      </c>
      <c r="F84" s="118" t="s">
        <v>27</v>
      </c>
      <c r="G84" s="27"/>
      <c r="H84" s="28"/>
    </row>
    <row r="85" spans="1:8" x14ac:dyDescent="0.25">
      <c r="A85" s="114" t="s">
        <v>527</v>
      </c>
      <c r="B85" s="115" t="s">
        <v>501</v>
      </c>
      <c r="C85" s="116" t="s">
        <v>598</v>
      </c>
      <c r="D85" s="117" t="s">
        <v>27</v>
      </c>
      <c r="E85" s="117">
        <v>27398.6</v>
      </c>
      <c r="F85" s="118" t="s">
        <v>27</v>
      </c>
      <c r="G85" s="27"/>
      <c r="H85" s="28"/>
    </row>
    <row r="86" spans="1:8" x14ac:dyDescent="0.25">
      <c r="A86" s="114" t="s">
        <v>122</v>
      </c>
      <c r="B86" s="115" t="s">
        <v>501</v>
      </c>
      <c r="C86" s="116" t="s">
        <v>599</v>
      </c>
      <c r="D86" s="117">
        <v>1168900</v>
      </c>
      <c r="E86" s="117">
        <v>1004785.9</v>
      </c>
      <c r="F86" s="118">
        <v>164114.1</v>
      </c>
      <c r="G86" s="27"/>
      <c r="H86" s="28"/>
    </row>
    <row r="87" spans="1:8" ht="34.5" x14ac:dyDescent="0.25">
      <c r="A87" s="114" t="s">
        <v>503</v>
      </c>
      <c r="B87" s="115" t="s">
        <v>501</v>
      </c>
      <c r="C87" s="116" t="s">
        <v>600</v>
      </c>
      <c r="D87" s="117">
        <v>1168900</v>
      </c>
      <c r="E87" s="117">
        <v>1004785.9</v>
      </c>
      <c r="F87" s="118">
        <v>164114.1</v>
      </c>
      <c r="G87" s="27"/>
      <c r="H87" s="28"/>
    </row>
    <row r="88" spans="1:8" x14ac:dyDescent="0.25">
      <c r="A88" s="114" t="s">
        <v>505</v>
      </c>
      <c r="B88" s="115" t="s">
        <v>501</v>
      </c>
      <c r="C88" s="116" t="s">
        <v>601</v>
      </c>
      <c r="D88" s="117">
        <v>1168900</v>
      </c>
      <c r="E88" s="117">
        <v>1004785.9</v>
      </c>
      <c r="F88" s="118">
        <v>164114.1</v>
      </c>
      <c r="G88" s="27"/>
      <c r="H88" s="28"/>
    </row>
    <row r="89" spans="1:8" x14ac:dyDescent="0.25">
      <c r="A89" s="114" t="s">
        <v>507</v>
      </c>
      <c r="B89" s="115" t="s">
        <v>501</v>
      </c>
      <c r="C89" s="116" t="s">
        <v>602</v>
      </c>
      <c r="D89" s="117" t="s">
        <v>27</v>
      </c>
      <c r="E89" s="117">
        <v>740465.98</v>
      </c>
      <c r="F89" s="118" t="s">
        <v>27</v>
      </c>
      <c r="G89" s="27"/>
      <c r="H89" s="28"/>
    </row>
    <row r="90" spans="1:8" ht="23.25" x14ac:dyDescent="0.25">
      <c r="A90" s="114" t="s">
        <v>509</v>
      </c>
      <c r="B90" s="115" t="s">
        <v>501</v>
      </c>
      <c r="C90" s="116" t="s">
        <v>603</v>
      </c>
      <c r="D90" s="117" t="s">
        <v>27</v>
      </c>
      <c r="E90" s="117">
        <v>68090</v>
      </c>
      <c r="F90" s="118" t="s">
        <v>27</v>
      </c>
      <c r="G90" s="27"/>
      <c r="H90" s="28"/>
    </row>
    <row r="91" spans="1:8" ht="34.5" x14ac:dyDescent="0.25">
      <c r="A91" s="114" t="s">
        <v>511</v>
      </c>
      <c r="B91" s="115" t="s">
        <v>501</v>
      </c>
      <c r="C91" s="116" t="s">
        <v>604</v>
      </c>
      <c r="D91" s="117" t="s">
        <v>27</v>
      </c>
      <c r="E91" s="117">
        <v>196229.92</v>
      </c>
      <c r="F91" s="118" t="s">
        <v>27</v>
      </c>
      <c r="G91" s="27"/>
      <c r="H91" s="28"/>
    </row>
    <row r="92" spans="1:8" ht="57" x14ac:dyDescent="0.25">
      <c r="A92" s="114" t="s">
        <v>605</v>
      </c>
      <c r="B92" s="115" t="s">
        <v>501</v>
      </c>
      <c r="C92" s="116" t="s">
        <v>606</v>
      </c>
      <c r="D92" s="117">
        <v>1566000</v>
      </c>
      <c r="E92" s="117">
        <v>1466159</v>
      </c>
      <c r="F92" s="118">
        <v>99841</v>
      </c>
      <c r="G92" s="27"/>
      <c r="H92" s="28"/>
    </row>
    <row r="93" spans="1:8" ht="34.5" x14ac:dyDescent="0.25">
      <c r="A93" s="114" t="s">
        <v>503</v>
      </c>
      <c r="B93" s="115" t="s">
        <v>501</v>
      </c>
      <c r="C93" s="116" t="s">
        <v>607</v>
      </c>
      <c r="D93" s="117">
        <v>1566000</v>
      </c>
      <c r="E93" s="117">
        <v>1466159</v>
      </c>
      <c r="F93" s="118">
        <v>99841</v>
      </c>
      <c r="G93" s="27"/>
      <c r="H93" s="28"/>
    </row>
    <row r="94" spans="1:8" x14ac:dyDescent="0.25">
      <c r="A94" s="114" t="s">
        <v>505</v>
      </c>
      <c r="B94" s="115" t="s">
        <v>501</v>
      </c>
      <c r="C94" s="116" t="s">
        <v>608</v>
      </c>
      <c r="D94" s="117">
        <v>1566000</v>
      </c>
      <c r="E94" s="117">
        <v>1466159</v>
      </c>
      <c r="F94" s="118">
        <v>99841</v>
      </c>
      <c r="G94" s="27"/>
      <c r="H94" s="28"/>
    </row>
    <row r="95" spans="1:8" ht="23.25" x14ac:dyDescent="0.25">
      <c r="A95" s="114" t="s">
        <v>509</v>
      </c>
      <c r="B95" s="115" t="s">
        <v>501</v>
      </c>
      <c r="C95" s="116" t="s">
        <v>609</v>
      </c>
      <c r="D95" s="117" t="s">
        <v>27</v>
      </c>
      <c r="E95" s="117">
        <v>1466159</v>
      </c>
      <c r="F95" s="118" t="s">
        <v>27</v>
      </c>
      <c r="G95" s="27"/>
      <c r="H95" s="28"/>
    </row>
    <row r="96" spans="1:8" x14ac:dyDescent="0.25">
      <c r="A96" s="114" t="s">
        <v>122</v>
      </c>
      <c r="B96" s="115" t="s">
        <v>501</v>
      </c>
      <c r="C96" s="116" t="s">
        <v>610</v>
      </c>
      <c r="D96" s="117">
        <v>87300</v>
      </c>
      <c r="E96" s="117">
        <v>87300</v>
      </c>
      <c r="F96" s="118" t="s">
        <v>27</v>
      </c>
      <c r="G96" s="27"/>
      <c r="H96" s="28"/>
    </row>
    <row r="97" spans="1:8" ht="34.5" x14ac:dyDescent="0.25">
      <c r="A97" s="114" t="s">
        <v>503</v>
      </c>
      <c r="B97" s="115" t="s">
        <v>501</v>
      </c>
      <c r="C97" s="116" t="s">
        <v>611</v>
      </c>
      <c r="D97" s="117">
        <v>87300</v>
      </c>
      <c r="E97" s="117">
        <v>87300</v>
      </c>
      <c r="F97" s="118" t="s">
        <v>27</v>
      </c>
      <c r="G97" s="27"/>
      <c r="H97" s="28"/>
    </row>
    <row r="98" spans="1:8" x14ac:dyDescent="0.25">
      <c r="A98" s="114" t="s">
        <v>505</v>
      </c>
      <c r="B98" s="115" t="s">
        <v>501</v>
      </c>
      <c r="C98" s="116" t="s">
        <v>612</v>
      </c>
      <c r="D98" s="117">
        <v>87300</v>
      </c>
      <c r="E98" s="117">
        <v>87300</v>
      </c>
      <c r="F98" s="118" t="s">
        <v>27</v>
      </c>
      <c r="G98" s="27"/>
      <c r="H98" s="28"/>
    </row>
    <row r="99" spans="1:8" x14ac:dyDescent="0.25">
      <c r="A99" s="114" t="s">
        <v>507</v>
      </c>
      <c r="B99" s="115" t="s">
        <v>501</v>
      </c>
      <c r="C99" s="116" t="s">
        <v>613</v>
      </c>
      <c r="D99" s="117" t="s">
        <v>27</v>
      </c>
      <c r="E99" s="117">
        <v>67000</v>
      </c>
      <c r="F99" s="118" t="s">
        <v>27</v>
      </c>
      <c r="G99" s="27"/>
      <c r="H99" s="28"/>
    </row>
    <row r="100" spans="1:8" ht="34.5" x14ac:dyDescent="0.25">
      <c r="A100" s="114" t="s">
        <v>511</v>
      </c>
      <c r="B100" s="115" t="s">
        <v>501</v>
      </c>
      <c r="C100" s="116" t="s">
        <v>614</v>
      </c>
      <c r="D100" s="117" t="s">
        <v>27</v>
      </c>
      <c r="E100" s="117">
        <v>20300</v>
      </c>
      <c r="F100" s="118" t="s">
        <v>27</v>
      </c>
      <c r="G100" s="27"/>
      <c r="H100" s="28"/>
    </row>
    <row r="101" spans="1:8" x14ac:dyDescent="0.25">
      <c r="A101" s="114" t="s">
        <v>122</v>
      </c>
      <c r="B101" s="115" t="s">
        <v>501</v>
      </c>
      <c r="C101" s="116" t="s">
        <v>615</v>
      </c>
      <c r="D101" s="117">
        <v>320800</v>
      </c>
      <c r="E101" s="117">
        <v>320800</v>
      </c>
      <c r="F101" s="118" t="s">
        <v>27</v>
      </c>
      <c r="G101" s="27"/>
      <c r="H101" s="28"/>
    </row>
    <row r="102" spans="1:8" ht="34.5" x14ac:dyDescent="0.25">
      <c r="A102" s="114" t="s">
        <v>503</v>
      </c>
      <c r="B102" s="115" t="s">
        <v>501</v>
      </c>
      <c r="C102" s="116" t="s">
        <v>616</v>
      </c>
      <c r="D102" s="117">
        <v>320800</v>
      </c>
      <c r="E102" s="117">
        <v>320800</v>
      </c>
      <c r="F102" s="118" t="s">
        <v>27</v>
      </c>
      <c r="G102" s="27"/>
      <c r="H102" s="28"/>
    </row>
    <row r="103" spans="1:8" x14ac:dyDescent="0.25">
      <c r="A103" s="114" t="s">
        <v>505</v>
      </c>
      <c r="B103" s="115" t="s">
        <v>501</v>
      </c>
      <c r="C103" s="116" t="s">
        <v>617</v>
      </c>
      <c r="D103" s="117">
        <v>320800</v>
      </c>
      <c r="E103" s="117">
        <v>320800</v>
      </c>
      <c r="F103" s="118" t="s">
        <v>27</v>
      </c>
      <c r="G103" s="27"/>
      <c r="H103" s="28"/>
    </row>
    <row r="104" spans="1:8" x14ac:dyDescent="0.25">
      <c r="A104" s="114" t="s">
        <v>507</v>
      </c>
      <c r="B104" s="115" t="s">
        <v>501</v>
      </c>
      <c r="C104" s="116" t="s">
        <v>618</v>
      </c>
      <c r="D104" s="117" t="s">
        <v>27</v>
      </c>
      <c r="E104" s="117">
        <v>246400</v>
      </c>
      <c r="F104" s="118" t="s">
        <v>27</v>
      </c>
      <c r="G104" s="27"/>
      <c r="H104" s="28"/>
    </row>
    <row r="105" spans="1:8" ht="34.5" x14ac:dyDescent="0.25">
      <c r="A105" s="114" t="s">
        <v>511</v>
      </c>
      <c r="B105" s="115" t="s">
        <v>501</v>
      </c>
      <c r="C105" s="116" t="s">
        <v>619</v>
      </c>
      <c r="D105" s="117" t="s">
        <v>27</v>
      </c>
      <c r="E105" s="117">
        <v>74400</v>
      </c>
      <c r="F105" s="118" t="s">
        <v>27</v>
      </c>
      <c r="G105" s="27"/>
      <c r="H105" s="28"/>
    </row>
    <row r="106" spans="1:8" x14ac:dyDescent="0.25">
      <c r="A106" s="114" t="s">
        <v>122</v>
      </c>
      <c r="B106" s="115" t="s">
        <v>501</v>
      </c>
      <c r="C106" s="116" t="s">
        <v>620</v>
      </c>
      <c r="D106" s="117">
        <v>933600</v>
      </c>
      <c r="E106" s="117">
        <v>933600</v>
      </c>
      <c r="F106" s="118" t="s">
        <v>27</v>
      </c>
      <c r="G106" s="27"/>
      <c r="H106" s="28"/>
    </row>
    <row r="107" spans="1:8" ht="23.25" x14ac:dyDescent="0.25">
      <c r="A107" s="114" t="s">
        <v>513</v>
      </c>
      <c r="B107" s="115" t="s">
        <v>501</v>
      </c>
      <c r="C107" s="116" t="s">
        <v>621</v>
      </c>
      <c r="D107" s="117">
        <v>933600</v>
      </c>
      <c r="E107" s="117">
        <v>933600</v>
      </c>
      <c r="F107" s="118" t="s">
        <v>27</v>
      </c>
      <c r="G107" s="27"/>
      <c r="H107" s="28"/>
    </row>
    <row r="108" spans="1:8" ht="23.25" x14ac:dyDescent="0.25">
      <c r="A108" s="114" t="s">
        <v>515</v>
      </c>
      <c r="B108" s="115" t="s">
        <v>501</v>
      </c>
      <c r="C108" s="116" t="s">
        <v>622</v>
      </c>
      <c r="D108" s="117">
        <v>933600</v>
      </c>
      <c r="E108" s="117">
        <v>933600</v>
      </c>
      <c r="F108" s="118" t="s">
        <v>27</v>
      </c>
      <c r="G108" s="27"/>
      <c r="H108" s="28"/>
    </row>
    <row r="109" spans="1:8" ht="23.25" x14ac:dyDescent="0.25">
      <c r="A109" s="114" t="s">
        <v>517</v>
      </c>
      <c r="B109" s="115" t="s">
        <v>501</v>
      </c>
      <c r="C109" s="116" t="s">
        <v>623</v>
      </c>
      <c r="D109" s="117" t="s">
        <v>27</v>
      </c>
      <c r="E109" s="117">
        <v>933600</v>
      </c>
      <c r="F109" s="118" t="s">
        <v>27</v>
      </c>
      <c r="G109" s="27"/>
      <c r="H109" s="28"/>
    </row>
    <row r="110" spans="1:8" x14ac:dyDescent="0.25">
      <c r="A110" s="114" t="s">
        <v>122</v>
      </c>
      <c r="B110" s="115" t="s">
        <v>501</v>
      </c>
      <c r="C110" s="116" t="s">
        <v>624</v>
      </c>
      <c r="D110" s="117">
        <v>100000</v>
      </c>
      <c r="E110" s="117">
        <v>99998</v>
      </c>
      <c r="F110" s="118">
        <v>2</v>
      </c>
      <c r="G110" s="27"/>
      <c r="H110" s="28"/>
    </row>
    <row r="111" spans="1:8" ht="23.25" x14ac:dyDescent="0.25">
      <c r="A111" s="114" t="s">
        <v>513</v>
      </c>
      <c r="B111" s="115" t="s">
        <v>501</v>
      </c>
      <c r="C111" s="116" t="s">
        <v>625</v>
      </c>
      <c r="D111" s="117">
        <v>100000</v>
      </c>
      <c r="E111" s="117">
        <v>99998</v>
      </c>
      <c r="F111" s="118">
        <v>2</v>
      </c>
      <c r="G111" s="27"/>
      <c r="H111" s="28"/>
    </row>
    <row r="112" spans="1:8" ht="23.25" x14ac:dyDescent="0.25">
      <c r="A112" s="114" t="s">
        <v>515</v>
      </c>
      <c r="B112" s="115" t="s">
        <v>501</v>
      </c>
      <c r="C112" s="116" t="s">
        <v>626</v>
      </c>
      <c r="D112" s="117">
        <v>100000</v>
      </c>
      <c r="E112" s="117">
        <v>99998</v>
      </c>
      <c r="F112" s="118">
        <v>2</v>
      </c>
      <c r="G112" s="27"/>
      <c r="H112" s="28"/>
    </row>
    <row r="113" spans="1:8" ht="23.25" x14ac:dyDescent="0.25">
      <c r="A113" s="114" t="s">
        <v>517</v>
      </c>
      <c r="B113" s="115" t="s">
        <v>501</v>
      </c>
      <c r="C113" s="116" t="s">
        <v>627</v>
      </c>
      <c r="D113" s="117" t="s">
        <v>27</v>
      </c>
      <c r="E113" s="117">
        <v>99998</v>
      </c>
      <c r="F113" s="118" t="s">
        <v>27</v>
      </c>
      <c r="G113" s="27"/>
      <c r="H113" s="28"/>
    </row>
    <row r="114" spans="1:8" x14ac:dyDescent="0.25">
      <c r="A114" s="114" t="s">
        <v>122</v>
      </c>
      <c r="B114" s="115" t="s">
        <v>501</v>
      </c>
      <c r="C114" s="116" t="s">
        <v>628</v>
      </c>
      <c r="D114" s="117">
        <v>55000</v>
      </c>
      <c r="E114" s="117">
        <v>55000</v>
      </c>
      <c r="F114" s="118" t="s">
        <v>27</v>
      </c>
      <c r="G114" s="27"/>
      <c r="H114" s="28"/>
    </row>
    <row r="115" spans="1:8" x14ac:dyDescent="0.25">
      <c r="A115" s="114" t="s">
        <v>573</v>
      </c>
      <c r="B115" s="115" t="s">
        <v>501</v>
      </c>
      <c r="C115" s="116" t="s">
        <v>629</v>
      </c>
      <c r="D115" s="117">
        <v>45000</v>
      </c>
      <c r="E115" s="117">
        <v>45000</v>
      </c>
      <c r="F115" s="118" t="s">
        <v>27</v>
      </c>
      <c r="G115" s="27"/>
      <c r="H115" s="28"/>
    </row>
    <row r="116" spans="1:8" x14ac:dyDescent="0.25">
      <c r="A116" s="114" t="s">
        <v>630</v>
      </c>
      <c r="B116" s="115" t="s">
        <v>501</v>
      </c>
      <c r="C116" s="116" t="s">
        <v>631</v>
      </c>
      <c r="D116" s="117">
        <v>45000</v>
      </c>
      <c r="E116" s="117">
        <v>45000</v>
      </c>
      <c r="F116" s="118" t="s">
        <v>27</v>
      </c>
      <c r="G116" s="27"/>
      <c r="H116" s="28"/>
    </row>
    <row r="117" spans="1:8" x14ac:dyDescent="0.25">
      <c r="A117" s="114" t="s">
        <v>519</v>
      </c>
      <c r="B117" s="115" t="s">
        <v>501</v>
      </c>
      <c r="C117" s="116" t="s">
        <v>632</v>
      </c>
      <c r="D117" s="117">
        <v>10000</v>
      </c>
      <c r="E117" s="117">
        <v>10000</v>
      </c>
      <c r="F117" s="118" t="s">
        <v>27</v>
      </c>
      <c r="G117" s="27"/>
      <c r="H117" s="28"/>
    </row>
    <row r="118" spans="1:8" x14ac:dyDescent="0.25">
      <c r="A118" s="114" t="s">
        <v>521</v>
      </c>
      <c r="B118" s="115" t="s">
        <v>501</v>
      </c>
      <c r="C118" s="116" t="s">
        <v>633</v>
      </c>
      <c r="D118" s="117">
        <v>10000</v>
      </c>
      <c r="E118" s="117">
        <v>10000</v>
      </c>
      <c r="F118" s="118" t="s">
        <v>27</v>
      </c>
      <c r="G118" s="27"/>
      <c r="H118" s="28"/>
    </row>
    <row r="119" spans="1:8" x14ac:dyDescent="0.25">
      <c r="A119" s="114" t="s">
        <v>527</v>
      </c>
      <c r="B119" s="115" t="s">
        <v>501</v>
      </c>
      <c r="C119" s="116" t="s">
        <v>634</v>
      </c>
      <c r="D119" s="117" t="s">
        <v>27</v>
      </c>
      <c r="E119" s="117">
        <v>10000</v>
      </c>
      <c r="F119" s="118" t="s">
        <v>27</v>
      </c>
      <c r="G119" s="27"/>
      <c r="H119" s="28"/>
    </row>
    <row r="120" spans="1:8" x14ac:dyDescent="0.25">
      <c r="A120" s="114" t="s">
        <v>122</v>
      </c>
      <c r="B120" s="115" t="s">
        <v>501</v>
      </c>
      <c r="C120" s="116" t="s">
        <v>635</v>
      </c>
      <c r="D120" s="117">
        <v>4387500</v>
      </c>
      <c r="E120" s="117">
        <v>4387315.91</v>
      </c>
      <c r="F120" s="118">
        <v>184.09</v>
      </c>
      <c r="G120" s="27"/>
      <c r="H120" s="28"/>
    </row>
    <row r="121" spans="1:8" ht="23.25" x14ac:dyDescent="0.25">
      <c r="A121" s="114" t="s">
        <v>513</v>
      </c>
      <c r="B121" s="115" t="s">
        <v>501</v>
      </c>
      <c r="C121" s="116" t="s">
        <v>636</v>
      </c>
      <c r="D121" s="117">
        <v>4387500</v>
      </c>
      <c r="E121" s="117">
        <v>4387315.91</v>
      </c>
      <c r="F121" s="118">
        <v>184.09</v>
      </c>
      <c r="G121" s="27"/>
      <c r="H121" s="28"/>
    </row>
    <row r="122" spans="1:8" ht="23.25" x14ac:dyDescent="0.25">
      <c r="A122" s="114" t="s">
        <v>515</v>
      </c>
      <c r="B122" s="115" t="s">
        <v>501</v>
      </c>
      <c r="C122" s="116" t="s">
        <v>637</v>
      </c>
      <c r="D122" s="117">
        <v>4387500</v>
      </c>
      <c r="E122" s="117">
        <v>4387315.91</v>
      </c>
      <c r="F122" s="118">
        <v>184.09</v>
      </c>
      <c r="G122" s="27"/>
      <c r="H122" s="28"/>
    </row>
    <row r="123" spans="1:8" ht="23.25" x14ac:dyDescent="0.25">
      <c r="A123" s="114" t="s">
        <v>517</v>
      </c>
      <c r="B123" s="115" t="s">
        <v>501</v>
      </c>
      <c r="C123" s="116" t="s">
        <v>638</v>
      </c>
      <c r="D123" s="117" t="s">
        <v>27</v>
      </c>
      <c r="E123" s="117">
        <v>4387315.91</v>
      </c>
      <c r="F123" s="118" t="s">
        <v>27</v>
      </c>
      <c r="G123" s="27"/>
      <c r="H123" s="28"/>
    </row>
    <row r="124" spans="1:8" x14ac:dyDescent="0.25">
      <c r="A124" s="114" t="s">
        <v>122</v>
      </c>
      <c r="B124" s="115" t="s">
        <v>501</v>
      </c>
      <c r="C124" s="116" t="s">
        <v>639</v>
      </c>
      <c r="D124" s="117">
        <v>300000</v>
      </c>
      <c r="E124" s="117">
        <v>300000</v>
      </c>
      <c r="F124" s="118" t="s">
        <v>27</v>
      </c>
      <c r="G124" s="27"/>
      <c r="H124" s="28"/>
    </row>
    <row r="125" spans="1:8" ht="23.25" x14ac:dyDescent="0.25">
      <c r="A125" s="114" t="s">
        <v>513</v>
      </c>
      <c r="B125" s="115" t="s">
        <v>501</v>
      </c>
      <c r="C125" s="116" t="s">
        <v>640</v>
      </c>
      <c r="D125" s="117">
        <v>300000</v>
      </c>
      <c r="E125" s="117">
        <v>300000</v>
      </c>
      <c r="F125" s="118" t="s">
        <v>27</v>
      </c>
      <c r="G125" s="27"/>
      <c r="H125" s="28"/>
    </row>
    <row r="126" spans="1:8" ht="23.25" x14ac:dyDescent="0.25">
      <c r="A126" s="114" t="s">
        <v>515</v>
      </c>
      <c r="B126" s="115" t="s">
        <v>501</v>
      </c>
      <c r="C126" s="116" t="s">
        <v>641</v>
      </c>
      <c r="D126" s="117">
        <v>300000</v>
      </c>
      <c r="E126" s="117">
        <v>300000</v>
      </c>
      <c r="F126" s="118" t="s">
        <v>27</v>
      </c>
      <c r="G126" s="27"/>
      <c r="H126" s="28"/>
    </row>
    <row r="127" spans="1:8" ht="23.25" x14ac:dyDescent="0.25">
      <c r="A127" s="114" t="s">
        <v>517</v>
      </c>
      <c r="B127" s="115" t="s">
        <v>501</v>
      </c>
      <c r="C127" s="116" t="s">
        <v>642</v>
      </c>
      <c r="D127" s="117" t="s">
        <v>27</v>
      </c>
      <c r="E127" s="117">
        <v>300000</v>
      </c>
      <c r="F127" s="118" t="s">
        <v>27</v>
      </c>
      <c r="G127" s="27"/>
      <c r="H127" s="28"/>
    </row>
    <row r="128" spans="1:8" x14ac:dyDescent="0.25">
      <c r="A128" s="114" t="s">
        <v>122</v>
      </c>
      <c r="B128" s="115" t="s">
        <v>501</v>
      </c>
      <c r="C128" s="116" t="s">
        <v>643</v>
      </c>
      <c r="D128" s="117">
        <v>231700</v>
      </c>
      <c r="E128" s="117">
        <v>231697</v>
      </c>
      <c r="F128" s="118">
        <v>3</v>
      </c>
      <c r="G128" s="27"/>
      <c r="H128" s="28"/>
    </row>
    <row r="129" spans="1:8" ht="23.25" x14ac:dyDescent="0.25">
      <c r="A129" s="114" t="s">
        <v>513</v>
      </c>
      <c r="B129" s="115" t="s">
        <v>501</v>
      </c>
      <c r="C129" s="116" t="s">
        <v>644</v>
      </c>
      <c r="D129" s="117">
        <v>231700</v>
      </c>
      <c r="E129" s="117">
        <v>231697</v>
      </c>
      <c r="F129" s="118">
        <v>3</v>
      </c>
      <c r="G129" s="27"/>
      <c r="H129" s="28"/>
    </row>
    <row r="130" spans="1:8" ht="23.25" x14ac:dyDescent="0.25">
      <c r="A130" s="114" t="s">
        <v>515</v>
      </c>
      <c r="B130" s="115" t="s">
        <v>501</v>
      </c>
      <c r="C130" s="116" t="s">
        <v>645</v>
      </c>
      <c r="D130" s="117">
        <v>231700</v>
      </c>
      <c r="E130" s="117">
        <v>231697</v>
      </c>
      <c r="F130" s="118">
        <v>3</v>
      </c>
      <c r="G130" s="27"/>
      <c r="H130" s="28"/>
    </row>
    <row r="131" spans="1:8" ht="23.25" x14ac:dyDescent="0.25">
      <c r="A131" s="114" t="s">
        <v>517</v>
      </c>
      <c r="B131" s="115" t="s">
        <v>501</v>
      </c>
      <c r="C131" s="116" t="s">
        <v>646</v>
      </c>
      <c r="D131" s="117" t="s">
        <v>27</v>
      </c>
      <c r="E131" s="117">
        <v>231697</v>
      </c>
      <c r="F131" s="118" t="s">
        <v>27</v>
      </c>
      <c r="G131" s="27"/>
      <c r="H131" s="28"/>
    </row>
    <row r="132" spans="1:8" ht="23.25" x14ac:dyDescent="0.25">
      <c r="A132" s="114" t="s">
        <v>647</v>
      </c>
      <c r="B132" s="115" t="s">
        <v>501</v>
      </c>
      <c r="C132" s="116" t="s">
        <v>648</v>
      </c>
      <c r="D132" s="117">
        <v>400000</v>
      </c>
      <c r="E132" s="117">
        <v>261208</v>
      </c>
      <c r="F132" s="118">
        <v>138792</v>
      </c>
      <c r="G132" s="27"/>
      <c r="H132" s="28"/>
    </row>
    <row r="133" spans="1:8" ht="23.25" x14ac:dyDescent="0.25">
      <c r="A133" s="114" t="s">
        <v>513</v>
      </c>
      <c r="B133" s="115" t="s">
        <v>501</v>
      </c>
      <c r="C133" s="116" t="s">
        <v>649</v>
      </c>
      <c r="D133" s="117">
        <v>400000</v>
      </c>
      <c r="E133" s="117">
        <v>261208</v>
      </c>
      <c r="F133" s="118">
        <v>138792</v>
      </c>
      <c r="G133" s="27"/>
      <c r="H133" s="28"/>
    </row>
    <row r="134" spans="1:8" ht="23.25" x14ac:dyDescent="0.25">
      <c r="A134" s="114" t="s">
        <v>515</v>
      </c>
      <c r="B134" s="115" t="s">
        <v>501</v>
      </c>
      <c r="C134" s="116" t="s">
        <v>650</v>
      </c>
      <c r="D134" s="117">
        <v>400000</v>
      </c>
      <c r="E134" s="117">
        <v>261208</v>
      </c>
      <c r="F134" s="118">
        <v>138792</v>
      </c>
      <c r="G134" s="27"/>
      <c r="H134" s="28"/>
    </row>
    <row r="135" spans="1:8" ht="23.25" x14ac:dyDescent="0.25">
      <c r="A135" s="114" t="s">
        <v>517</v>
      </c>
      <c r="B135" s="115" t="s">
        <v>501</v>
      </c>
      <c r="C135" s="116" t="s">
        <v>651</v>
      </c>
      <c r="D135" s="117" t="s">
        <v>27</v>
      </c>
      <c r="E135" s="117">
        <v>261208</v>
      </c>
      <c r="F135" s="118" t="s">
        <v>27</v>
      </c>
      <c r="G135" s="27"/>
      <c r="H135" s="28"/>
    </row>
    <row r="136" spans="1:8" ht="23.25" x14ac:dyDescent="0.25">
      <c r="A136" s="114" t="s">
        <v>652</v>
      </c>
      <c r="B136" s="115" t="s">
        <v>501</v>
      </c>
      <c r="C136" s="116" t="s">
        <v>653</v>
      </c>
      <c r="D136" s="117">
        <v>300000</v>
      </c>
      <c r="E136" s="117">
        <v>300000</v>
      </c>
      <c r="F136" s="118" t="s">
        <v>27</v>
      </c>
      <c r="G136" s="27"/>
      <c r="H136" s="28"/>
    </row>
    <row r="137" spans="1:8" x14ac:dyDescent="0.25">
      <c r="A137" s="114" t="s">
        <v>519</v>
      </c>
      <c r="B137" s="115" t="s">
        <v>501</v>
      </c>
      <c r="C137" s="116" t="s">
        <v>654</v>
      </c>
      <c r="D137" s="117">
        <v>300000</v>
      </c>
      <c r="E137" s="117">
        <v>300000</v>
      </c>
      <c r="F137" s="118" t="s">
        <v>27</v>
      </c>
      <c r="G137" s="27"/>
      <c r="H137" s="28"/>
    </row>
    <row r="138" spans="1:8" x14ac:dyDescent="0.25">
      <c r="A138" s="114" t="s">
        <v>521</v>
      </c>
      <c r="B138" s="115" t="s">
        <v>501</v>
      </c>
      <c r="C138" s="116" t="s">
        <v>655</v>
      </c>
      <c r="D138" s="117">
        <v>300000</v>
      </c>
      <c r="E138" s="117">
        <v>300000</v>
      </c>
      <c r="F138" s="118" t="s">
        <v>27</v>
      </c>
      <c r="G138" s="27"/>
      <c r="H138" s="28"/>
    </row>
    <row r="139" spans="1:8" x14ac:dyDescent="0.25">
      <c r="A139" s="114" t="s">
        <v>527</v>
      </c>
      <c r="B139" s="115" t="s">
        <v>501</v>
      </c>
      <c r="C139" s="116" t="s">
        <v>656</v>
      </c>
      <c r="D139" s="117" t="s">
        <v>27</v>
      </c>
      <c r="E139" s="117">
        <v>300000</v>
      </c>
      <c r="F139" s="118" t="s">
        <v>27</v>
      </c>
      <c r="G139" s="27"/>
      <c r="H139" s="28"/>
    </row>
    <row r="140" spans="1:8" x14ac:dyDescent="0.25">
      <c r="A140" s="114" t="s">
        <v>122</v>
      </c>
      <c r="B140" s="115" t="s">
        <v>501</v>
      </c>
      <c r="C140" s="116" t="s">
        <v>657</v>
      </c>
      <c r="D140" s="117">
        <v>1504600</v>
      </c>
      <c r="E140" s="117">
        <v>1504600</v>
      </c>
      <c r="F140" s="118" t="s">
        <v>27</v>
      </c>
      <c r="G140" s="27"/>
      <c r="H140" s="28"/>
    </row>
    <row r="141" spans="1:8" ht="34.5" x14ac:dyDescent="0.25">
      <c r="A141" s="114" t="s">
        <v>503</v>
      </c>
      <c r="B141" s="115" t="s">
        <v>501</v>
      </c>
      <c r="C141" s="116" t="s">
        <v>658</v>
      </c>
      <c r="D141" s="117">
        <v>1504600</v>
      </c>
      <c r="E141" s="117">
        <v>1504600</v>
      </c>
      <c r="F141" s="118" t="s">
        <v>27</v>
      </c>
      <c r="G141" s="27"/>
      <c r="H141" s="28"/>
    </row>
    <row r="142" spans="1:8" x14ac:dyDescent="0.25">
      <c r="A142" s="114" t="s">
        <v>505</v>
      </c>
      <c r="B142" s="115" t="s">
        <v>501</v>
      </c>
      <c r="C142" s="116" t="s">
        <v>659</v>
      </c>
      <c r="D142" s="117">
        <v>1504600</v>
      </c>
      <c r="E142" s="117">
        <v>1504600</v>
      </c>
      <c r="F142" s="118" t="s">
        <v>27</v>
      </c>
      <c r="G142" s="27"/>
      <c r="H142" s="28"/>
    </row>
    <row r="143" spans="1:8" x14ac:dyDescent="0.25">
      <c r="A143" s="114" t="s">
        <v>507</v>
      </c>
      <c r="B143" s="115" t="s">
        <v>501</v>
      </c>
      <c r="C143" s="116" t="s">
        <v>660</v>
      </c>
      <c r="D143" s="117" t="s">
        <v>27</v>
      </c>
      <c r="E143" s="117">
        <v>1050200</v>
      </c>
      <c r="F143" s="118" t="s">
        <v>27</v>
      </c>
      <c r="G143" s="27"/>
      <c r="H143" s="28"/>
    </row>
    <row r="144" spans="1:8" ht="34.5" x14ac:dyDescent="0.25">
      <c r="A144" s="114" t="s">
        <v>511</v>
      </c>
      <c r="B144" s="115" t="s">
        <v>501</v>
      </c>
      <c r="C144" s="116" t="s">
        <v>661</v>
      </c>
      <c r="D144" s="117" t="s">
        <v>27</v>
      </c>
      <c r="E144" s="117">
        <v>454400</v>
      </c>
      <c r="F144" s="118" t="s">
        <v>27</v>
      </c>
      <c r="G144" s="27"/>
      <c r="H144" s="28"/>
    </row>
    <row r="145" spans="1:8" x14ac:dyDescent="0.25">
      <c r="A145" s="114" t="s">
        <v>122</v>
      </c>
      <c r="B145" s="115" t="s">
        <v>501</v>
      </c>
      <c r="C145" s="116" t="s">
        <v>662</v>
      </c>
      <c r="D145" s="117">
        <v>1270300</v>
      </c>
      <c r="E145" s="117">
        <v>1083302.31</v>
      </c>
      <c r="F145" s="118">
        <v>186997.69</v>
      </c>
      <c r="G145" s="27"/>
      <c r="H145" s="28"/>
    </row>
    <row r="146" spans="1:8" ht="34.5" x14ac:dyDescent="0.25">
      <c r="A146" s="114" t="s">
        <v>503</v>
      </c>
      <c r="B146" s="115" t="s">
        <v>501</v>
      </c>
      <c r="C146" s="116" t="s">
        <v>663</v>
      </c>
      <c r="D146" s="117">
        <v>1221200</v>
      </c>
      <c r="E146" s="117">
        <v>1036002.31</v>
      </c>
      <c r="F146" s="118">
        <v>185197.69</v>
      </c>
      <c r="G146" s="27"/>
      <c r="H146" s="28"/>
    </row>
    <row r="147" spans="1:8" x14ac:dyDescent="0.25">
      <c r="A147" s="114" t="s">
        <v>505</v>
      </c>
      <c r="B147" s="115" t="s">
        <v>501</v>
      </c>
      <c r="C147" s="116" t="s">
        <v>664</v>
      </c>
      <c r="D147" s="117">
        <v>1221200</v>
      </c>
      <c r="E147" s="117">
        <v>1036002.31</v>
      </c>
      <c r="F147" s="118">
        <v>185197.69</v>
      </c>
      <c r="G147" s="27"/>
      <c r="H147" s="28"/>
    </row>
    <row r="148" spans="1:8" x14ac:dyDescent="0.25">
      <c r="A148" s="114" t="s">
        <v>507</v>
      </c>
      <c r="B148" s="115" t="s">
        <v>501</v>
      </c>
      <c r="C148" s="116" t="s">
        <v>665</v>
      </c>
      <c r="D148" s="117" t="s">
        <v>27</v>
      </c>
      <c r="E148" s="117">
        <v>854546.88</v>
      </c>
      <c r="F148" s="118" t="s">
        <v>27</v>
      </c>
      <c r="G148" s="27"/>
      <c r="H148" s="28"/>
    </row>
    <row r="149" spans="1:8" ht="23.25" x14ac:dyDescent="0.25">
      <c r="A149" s="114" t="s">
        <v>509</v>
      </c>
      <c r="B149" s="115" t="s">
        <v>501</v>
      </c>
      <c r="C149" s="116" t="s">
        <v>666</v>
      </c>
      <c r="D149" s="117" t="s">
        <v>27</v>
      </c>
      <c r="E149" s="117">
        <v>109784</v>
      </c>
      <c r="F149" s="118" t="s">
        <v>27</v>
      </c>
      <c r="G149" s="27"/>
      <c r="H149" s="28"/>
    </row>
    <row r="150" spans="1:8" ht="34.5" x14ac:dyDescent="0.25">
      <c r="A150" s="114" t="s">
        <v>511</v>
      </c>
      <c r="B150" s="115" t="s">
        <v>501</v>
      </c>
      <c r="C150" s="116" t="s">
        <v>667</v>
      </c>
      <c r="D150" s="117" t="s">
        <v>27</v>
      </c>
      <c r="E150" s="117">
        <v>71671.429999999993</v>
      </c>
      <c r="F150" s="118" t="s">
        <v>27</v>
      </c>
      <c r="G150" s="27"/>
      <c r="H150" s="28"/>
    </row>
    <row r="151" spans="1:8" ht="23.25" x14ac:dyDescent="0.25">
      <c r="A151" s="114" t="s">
        <v>513</v>
      </c>
      <c r="B151" s="115" t="s">
        <v>501</v>
      </c>
      <c r="C151" s="116" t="s">
        <v>668</v>
      </c>
      <c r="D151" s="117">
        <v>49100</v>
      </c>
      <c r="E151" s="117">
        <v>47300</v>
      </c>
      <c r="F151" s="118">
        <v>1800</v>
      </c>
      <c r="G151" s="27"/>
      <c r="H151" s="28"/>
    </row>
    <row r="152" spans="1:8" ht="23.25" x14ac:dyDescent="0.25">
      <c r="A152" s="114" t="s">
        <v>515</v>
      </c>
      <c r="B152" s="115" t="s">
        <v>501</v>
      </c>
      <c r="C152" s="116" t="s">
        <v>669</v>
      </c>
      <c r="D152" s="117">
        <v>49100</v>
      </c>
      <c r="E152" s="117">
        <v>47300</v>
      </c>
      <c r="F152" s="118">
        <v>1800</v>
      </c>
      <c r="G152" s="27"/>
      <c r="H152" s="28"/>
    </row>
    <row r="153" spans="1:8" ht="23.25" x14ac:dyDescent="0.25">
      <c r="A153" s="114" t="s">
        <v>517</v>
      </c>
      <c r="B153" s="115" t="s">
        <v>501</v>
      </c>
      <c r="C153" s="116" t="s">
        <v>670</v>
      </c>
      <c r="D153" s="117" t="s">
        <v>27</v>
      </c>
      <c r="E153" s="117">
        <v>47300</v>
      </c>
      <c r="F153" s="118" t="s">
        <v>27</v>
      </c>
      <c r="G153" s="27"/>
      <c r="H153" s="28"/>
    </row>
    <row r="154" spans="1:8" x14ac:dyDescent="0.25">
      <c r="A154" s="114" t="s">
        <v>122</v>
      </c>
      <c r="B154" s="115" t="s">
        <v>501</v>
      </c>
      <c r="C154" s="116" t="s">
        <v>671</v>
      </c>
      <c r="D154" s="117">
        <v>7833700</v>
      </c>
      <c r="E154" s="117">
        <v>7823425.4100000001</v>
      </c>
      <c r="F154" s="118">
        <v>10274.59</v>
      </c>
      <c r="G154" s="27"/>
      <c r="H154" s="28"/>
    </row>
    <row r="155" spans="1:8" ht="23.25" x14ac:dyDescent="0.25">
      <c r="A155" s="114" t="s">
        <v>513</v>
      </c>
      <c r="B155" s="115" t="s">
        <v>501</v>
      </c>
      <c r="C155" s="116" t="s">
        <v>672</v>
      </c>
      <c r="D155" s="117">
        <v>4802200</v>
      </c>
      <c r="E155" s="117">
        <v>4801945.41</v>
      </c>
      <c r="F155" s="118">
        <v>254.59</v>
      </c>
      <c r="G155" s="27"/>
      <c r="H155" s="28"/>
    </row>
    <row r="156" spans="1:8" ht="23.25" x14ac:dyDescent="0.25">
      <c r="A156" s="114" t="s">
        <v>515</v>
      </c>
      <c r="B156" s="115" t="s">
        <v>501</v>
      </c>
      <c r="C156" s="116" t="s">
        <v>673</v>
      </c>
      <c r="D156" s="117">
        <v>4802200</v>
      </c>
      <c r="E156" s="117">
        <v>4801945.41</v>
      </c>
      <c r="F156" s="118">
        <v>254.59</v>
      </c>
      <c r="G156" s="27"/>
      <c r="H156" s="28"/>
    </row>
    <row r="157" spans="1:8" ht="23.25" x14ac:dyDescent="0.25">
      <c r="A157" s="114" t="s">
        <v>517</v>
      </c>
      <c r="B157" s="115" t="s">
        <v>501</v>
      </c>
      <c r="C157" s="116" t="s">
        <v>674</v>
      </c>
      <c r="D157" s="117" t="s">
        <v>27</v>
      </c>
      <c r="E157" s="117">
        <v>4801945.41</v>
      </c>
      <c r="F157" s="118" t="s">
        <v>27</v>
      </c>
      <c r="G157" s="27"/>
      <c r="H157" s="28"/>
    </row>
    <row r="158" spans="1:8" x14ac:dyDescent="0.25">
      <c r="A158" s="114" t="s">
        <v>573</v>
      </c>
      <c r="B158" s="115" t="s">
        <v>501</v>
      </c>
      <c r="C158" s="116" t="s">
        <v>675</v>
      </c>
      <c r="D158" s="117">
        <v>500000</v>
      </c>
      <c r="E158" s="117">
        <v>490000</v>
      </c>
      <c r="F158" s="118">
        <v>10000</v>
      </c>
      <c r="G158" s="27"/>
      <c r="H158" s="28"/>
    </row>
    <row r="159" spans="1:8" ht="23.25" x14ac:dyDescent="0.25">
      <c r="A159" s="114" t="s">
        <v>575</v>
      </c>
      <c r="B159" s="115" t="s">
        <v>501</v>
      </c>
      <c r="C159" s="116" t="s">
        <v>676</v>
      </c>
      <c r="D159" s="117">
        <v>500000</v>
      </c>
      <c r="E159" s="117">
        <v>490000</v>
      </c>
      <c r="F159" s="118">
        <v>10000</v>
      </c>
      <c r="G159" s="27"/>
      <c r="H159" s="28"/>
    </row>
    <row r="160" spans="1:8" ht="23.25" x14ac:dyDescent="0.25">
      <c r="A160" s="114" t="s">
        <v>577</v>
      </c>
      <c r="B160" s="115" t="s">
        <v>501</v>
      </c>
      <c r="C160" s="116" t="s">
        <v>677</v>
      </c>
      <c r="D160" s="117" t="s">
        <v>27</v>
      </c>
      <c r="E160" s="117">
        <v>490000</v>
      </c>
      <c r="F160" s="118" t="s">
        <v>27</v>
      </c>
      <c r="G160" s="27"/>
      <c r="H160" s="28"/>
    </row>
    <row r="161" spans="1:8" x14ac:dyDescent="0.25">
      <c r="A161" s="114" t="s">
        <v>519</v>
      </c>
      <c r="B161" s="115" t="s">
        <v>501</v>
      </c>
      <c r="C161" s="116" t="s">
        <v>678</v>
      </c>
      <c r="D161" s="117">
        <v>2531500</v>
      </c>
      <c r="E161" s="117">
        <v>2531480</v>
      </c>
      <c r="F161" s="118">
        <v>20</v>
      </c>
      <c r="G161" s="27"/>
      <c r="H161" s="28"/>
    </row>
    <row r="162" spans="1:8" x14ac:dyDescent="0.25">
      <c r="A162" s="114" t="s">
        <v>679</v>
      </c>
      <c r="B162" s="115" t="s">
        <v>501</v>
      </c>
      <c r="C162" s="116" t="s">
        <v>680</v>
      </c>
      <c r="D162" s="117">
        <v>2531500</v>
      </c>
      <c r="E162" s="117">
        <v>2531480</v>
      </c>
      <c r="F162" s="118">
        <v>20</v>
      </c>
      <c r="G162" s="27"/>
      <c r="H162" s="28"/>
    </row>
    <row r="163" spans="1:8" ht="57" x14ac:dyDescent="0.25">
      <c r="A163" s="114" t="s">
        <v>681</v>
      </c>
      <c r="B163" s="115" t="s">
        <v>501</v>
      </c>
      <c r="C163" s="116" t="s">
        <v>682</v>
      </c>
      <c r="D163" s="117" t="s">
        <v>27</v>
      </c>
      <c r="E163" s="117">
        <v>2531480</v>
      </c>
      <c r="F163" s="118" t="s">
        <v>27</v>
      </c>
      <c r="G163" s="27"/>
      <c r="H163" s="28"/>
    </row>
    <row r="164" spans="1:8" x14ac:dyDescent="0.25">
      <c r="A164" s="114" t="s">
        <v>122</v>
      </c>
      <c r="B164" s="115" t="s">
        <v>501</v>
      </c>
      <c r="C164" s="116" t="s">
        <v>683</v>
      </c>
      <c r="D164" s="117">
        <v>3560200</v>
      </c>
      <c r="E164" s="117">
        <v>3560107.2</v>
      </c>
      <c r="F164" s="118">
        <v>92.8</v>
      </c>
      <c r="G164" s="27"/>
      <c r="H164" s="28"/>
    </row>
    <row r="165" spans="1:8" ht="23.25" x14ac:dyDescent="0.25">
      <c r="A165" s="114" t="s">
        <v>513</v>
      </c>
      <c r="B165" s="115" t="s">
        <v>501</v>
      </c>
      <c r="C165" s="116" t="s">
        <v>684</v>
      </c>
      <c r="D165" s="117">
        <v>3560200</v>
      </c>
      <c r="E165" s="117">
        <v>3560107.2</v>
      </c>
      <c r="F165" s="118">
        <v>92.8</v>
      </c>
      <c r="G165" s="27"/>
      <c r="H165" s="28"/>
    </row>
    <row r="166" spans="1:8" ht="23.25" x14ac:dyDescent="0.25">
      <c r="A166" s="114" t="s">
        <v>515</v>
      </c>
      <c r="B166" s="115" t="s">
        <v>501</v>
      </c>
      <c r="C166" s="116" t="s">
        <v>685</v>
      </c>
      <c r="D166" s="117">
        <v>3560200</v>
      </c>
      <c r="E166" s="117">
        <v>3560107.2</v>
      </c>
      <c r="F166" s="118">
        <v>92.8</v>
      </c>
      <c r="G166" s="27"/>
      <c r="H166" s="28"/>
    </row>
    <row r="167" spans="1:8" ht="23.25" x14ac:dyDescent="0.25">
      <c r="A167" s="114" t="s">
        <v>517</v>
      </c>
      <c r="B167" s="115" t="s">
        <v>501</v>
      </c>
      <c r="C167" s="116" t="s">
        <v>686</v>
      </c>
      <c r="D167" s="117" t="s">
        <v>27</v>
      </c>
      <c r="E167" s="117">
        <v>3560107.2</v>
      </c>
      <c r="F167" s="118" t="s">
        <v>27</v>
      </c>
      <c r="G167" s="27"/>
      <c r="H167" s="28"/>
    </row>
    <row r="168" spans="1:8" x14ac:dyDescent="0.25">
      <c r="A168" s="114" t="s">
        <v>122</v>
      </c>
      <c r="B168" s="115" t="s">
        <v>501</v>
      </c>
      <c r="C168" s="116" t="s">
        <v>687</v>
      </c>
      <c r="D168" s="117">
        <v>475000</v>
      </c>
      <c r="E168" s="117">
        <v>475000</v>
      </c>
      <c r="F168" s="118" t="s">
        <v>27</v>
      </c>
      <c r="G168" s="27"/>
      <c r="H168" s="28"/>
    </row>
    <row r="169" spans="1:8" ht="34.5" x14ac:dyDescent="0.25">
      <c r="A169" s="114" t="s">
        <v>503</v>
      </c>
      <c r="B169" s="115" t="s">
        <v>501</v>
      </c>
      <c r="C169" s="116" t="s">
        <v>688</v>
      </c>
      <c r="D169" s="117">
        <v>475000</v>
      </c>
      <c r="E169" s="117">
        <v>475000</v>
      </c>
      <c r="F169" s="118" t="s">
        <v>27</v>
      </c>
      <c r="G169" s="27"/>
      <c r="H169" s="28"/>
    </row>
    <row r="170" spans="1:8" x14ac:dyDescent="0.25">
      <c r="A170" s="114" t="s">
        <v>505</v>
      </c>
      <c r="B170" s="115" t="s">
        <v>501</v>
      </c>
      <c r="C170" s="116" t="s">
        <v>689</v>
      </c>
      <c r="D170" s="117">
        <v>475000</v>
      </c>
      <c r="E170" s="117">
        <v>475000</v>
      </c>
      <c r="F170" s="118" t="s">
        <v>27</v>
      </c>
      <c r="G170" s="27"/>
      <c r="H170" s="28"/>
    </row>
    <row r="171" spans="1:8" ht="34.5" x14ac:dyDescent="0.25">
      <c r="A171" s="114" t="s">
        <v>690</v>
      </c>
      <c r="B171" s="115" t="s">
        <v>501</v>
      </c>
      <c r="C171" s="116" t="s">
        <v>691</v>
      </c>
      <c r="D171" s="117" t="s">
        <v>27</v>
      </c>
      <c r="E171" s="117">
        <v>475000</v>
      </c>
      <c r="F171" s="118" t="s">
        <v>27</v>
      </c>
      <c r="G171" s="27"/>
      <c r="H171" s="28"/>
    </row>
    <row r="172" spans="1:8" x14ac:dyDescent="0.25">
      <c r="A172" s="114" t="s">
        <v>122</v>
      </c>
      <c r="B172" s="115" t="s">
        <v>501</v>
      </c>
      <c r="C172" s="116" t="s">
        <v>692</v>
      </c>
      <c r="D172" s="117">
        <v>60000000</v>
      </c>
      <c r="E172" s="117">
        <v>60000000</v>
      </c>
      <c r="F172" s="118" t="s">
        <v>27</v>
      </c>
      <c r="G172" s="27"/>
      <c r="H172" s="28"/>
    </row>
    <row r="173" spans="1:8" ht="23.25" x14ac:dyDescent="0.25">
      <c r="A173" s="114" t="s">
        <v>513</v>
      </c>
      <c r="B173" s="115" t="s">
        <v>501</v>
      </c>
      <c r="C173" s="116" t="s">
        <v>693</v>
      </c>
      <c r="D173" s="117">
        <v>60000000</v>
      </c>
      <c r="E173" s="117">
        <v>60000000</v>
      </c>
      <c r="F173" s="118" t="s">
        <v>27</v>
      </c>
      <c r="G173" s="27"/>
      <c r="H173" s="28"/>
    </row>
    <row r="174" spans="1:8" ht="23.25" x14ac:dyDescent="0.25">
      <c r="A174" s="114" t="s">
        <v>515</v>
      </c>
      <c r="B174" s="115" t="s">
        <v>501</v>
      </c>
      <c r="C174" s="116" t="s">
        <v>694</v>
      </c>
      <c r="D174" s="117">
        <v>60000000</v>
      </c>
      <c r="E174" s="117">
        <v>60000000</v>
      </c>
      <c r="F174" s="118" t="s">
        <v>27</v>
      </c>
      <c r="G174" s="27"/>
      <c r="H174" s="28"/>
    </row>
    <row r="175" spans="1:8" ht="23.25" x14ac:dyDescent="0.25">
      <c r="A175" s="114" t="s">
        <v>517</v>
      </c>
      <c r="B175" s="115" t="s">
        <v>501</v>
      </c>
      <c r="C175" s="116" t="s">
        <v>695</v>
      </c>
      <c r="D175" s="117" t="s">
        <v>27</v>
      </c>
      <c r="E175" s="117">
        <v>60000000</v>
      </c>
      <c r="F175" s="118" t="s">
        <v>27</v>
      </c>
      <c r="G175" s="27"/>
      <c r="H175" s="28"/>
    </row>
    <row r="176" spans="1:8" x14ac:dyDescent="0.25">
      <c r="A176" s="114" t="s">
        <v>122</v>
      </c>
      <c r="B176" s="115" t="s">
        <v>501</v>
      </c>
      <c r="C176" s="116" t="s">
        <v>696</v>
      </c>
      <c r="D176" s="117">
        <v>68950000</v>
      </c>
      <c r="E176" s="117">
        <v>68950000</v>
      </c>
      <c r="F176" s="118" t="s">
        <v>27</v>
      </c>
      <c r="G176" s="27"/>
      <c r="H176" s="28"/>
    </row>
    <row r="177" spans="1:8" ht="23.25" x14ac:dyDescent="0.25">
      <c r="A177" s="114" t="s">
        <v>513</v>
      </c>
      <c r="B177" s="115" t="s">
        <v>501</v>
      </c>
      <c r="C177" s="116" t="s">
        <v>697</v>
      </c>
      <c r="D177" s="117">
        <v>68950000</v>
      </c>
      <c r="E177" s="117">
        <v>68950000</v>
      </c>
      <c r="F177" s="118" t="s">
        <v>27</v>
      </c>
      <c r="G177" s="27"/>
      <c r="H177" s="28"/>
    </row>
    <row r="178" spans="1:8" ht="23.25" x14ac:dyDescent="0.25">
      <c r="A178" s="114" t="s">
        <v>515</v>
      </c>
      <c r="B178" s="115" t="s">
        <v>501</v>
      </c>
      <c r="C178" s="116" t="s">
        <v>698</v>
      </c>
      <c r="D178" s="117">
        <v>68950000</v>
      </c>
      <c r="E178" s="117">
        <v>68950000</v>
      </c>
      <c r="F178" s="118" t="s">
        <v>27</v>
      </c>
      <c r="G178" s="27"/>
      <c r="H178" s="28"/>
    </row>
    <row r="179" spans="1:8" ht="23.25" x14ac:dyDescent="0.25">
      <c r="A179" s="114" t="s">
        <v>517</v>
      </c>
      <c r="B179" s="115" t="s">
        <v>501</v>
      </c>
      <c r="C179" s="116" t="s">
        <v>699</v>
      </c>
      <c r="D179" s="117" t="s">
        <v>27</v>
      </c>
      <c r="E179" s="117">
        <v>68950000</v>
      </c>
      <c r="F179" s="118" t="s">
        <v>27</v>
      </c>
      <c r="G179" s="27"/>
      <c r="H179" s="28"/>
    </row>
    <row r="180" spans="1:8" x14ac:dyDescent="0.25">
      <c r="A180" s="114" t="s">
        <v>122</v>
      </c>
      <c r="B180" s="115" t="s">
        <v>501</v>
      </c>
      <c r="C180" s="116" t="s">
        <v>700</v>
      </c>
      <c r="D180" s="117">
        <v>5500000</v>
      </c>
      <c r="E180" s="117">
        <v>5472500</v>
      </c>
      <c r="F180" s="118">
        <v>27500</v>
      </c>
      <c r="G180" s="27"/>
      <c r="H180" s="28"/>
    </row>
    <row r="181" spans="1:8" ht="23.25" x14ac:dyDescent="0.25">
      <c r="A181" s="114" t="s">
        <v>513</v>
      </c>
      <c r="B181" s="115" t="s">
        <v>501</v>
      </c>
      <c r="C181" s="116" t="s">
        <v>701</v>
      </c>
      <c r="D181" s="117">
        <v>5500000</v>
      </c>
      <c r="E181" s="117">
        <v>5472500</v>
      </c>
      <c r="F181" s="118">
        <v>27500</v>
      </c>
      <c r="G181" s="27"/>
      <c r="H181" s="28"/>
    </row>
    <row r="182" spans="1:8" ht="23.25" x14ac:dyDescent="0.25">
      <c r="A182" s="114" t="s">
        <v>515</v>
      </c>
      <c r="B182" s="115" t="s">
        <v>501</v>
      </c>
      <c r="C182" s="116" t="s">
        <v>702</v>
      </c>
      <c r="D182" s="117">
        <v>5500000</v>
      </c>
      <c r="E182" s="117">
        <v>5472500</v>
      </c>
      <c r="F182" s="118">
        <v>27500</v>
      </c>
      <c r="G182" s="27"/>
      <c r="H182" s="28"/>
    </row>
    <row r="183" spans="1:8" ht="23.25" x14ac:dyDescent="0.25">
      <c r="A183" s="114" t="s">
        <v>517</v>
      </c>
      <c r="B183" s="115" t="s">
        <v>501</v>
      </c>
      <c r="C183" s="116" t="s">
        <v>703</v>
      </c>
      <c r="D183" s="117" t="s">
        <v>27</v>
      </c>
      <c r="E183" s="117">
        <v>5472500</v>
      </c>
      <c r="F183" s="118" t="s">
        <v>27</v>
      </c>
      <c r="G183" s="27"/>
      <c r="H183" s="28"/>
    </row>
    <row r="184" spans="1:8" x14ac:dyDescent="0.25">
      <c r="A184" s="114" t="s">
        <v>122</v>
      </c>
      <c r="B184" s="115" t="s">
        <v>501</v>
      </c>
      <c r="C184" s="116" t="s">
        <v>704</v>
      </c>
      <c r="D184" s="117">
        <v>17545700</v>
      </c>
      <c r="E184" s="117">
        <v>9550085.6600000001</v>
      </c>
      <c r="F184" s="118">
        <v>7995614.3399999999</v>
      </c>
      <c r="G184" s="27"/>
      <c r="H184" s="28"/>
    </row>
    <row r="185" spans="1:8" ht="23.25" x14ac:dyDescent="0.25">
      <c r="A185" s="114" t="s">
        <v>513</v>
      </c>
      <c r="B185" s="115" t="s">
        <v>501</v>
      </c>
      <c r="C185" s="116" t="s">
        <v>705</v>
      </c>
      <c r="D185" s="117">
        <v>17545700</v>
      </c>
      <c r="E185" s="117">
        <v>9550085.6600000001</v>
      </c>
      <c r="F185" s="118">
        <v>7995614.3399999999</v>
      </c>
      <c r="G185" s="27"/>
      <c r="H185" s="28"/>
    </row>
    <row r="186" spans="1:8" ht="23.25" x14ac:dyDescent="0.25">
      <c r="A186" s="114" t="s">
        <v>515</v>
      </c>
      <c r="B186" s="115" t="s">
        <v>501</v>
      </c>
      <c r="C186" s="116" t="s">
        <v>706</v>
      </c>
      <c r="D186" s="117">
        <v>17545700</v>
      </c>
      <c r="E186" s="117">
        <v>9550085.6600000001</v>
      </c>
      <c r="F186" s="118">
        <v>7995614.3399999999</v>
      </c>
      <c r="G186" s="27"/>
      <c r="H186" s="28"/>
    </row>
    <row r="187" spans="1:8" ht="23.25" x14ac:dyDescent="0.25">
      <c r="A187" s="114" t="s">
        <v>517</v>
      </c>
      <c r="B187" s="115" t="s">
        <v>501</v>
      </c>
      <c r="C187" s="116" t="s">
        <v>707</v>
      </c>
      <c r="D187" s="117" t="s">
        <v>27</v>
      </c>
      <c r="E187" s="117">
        <v>9550085.6600000001</v>
      </c>
      <c r="F187" s="118" t="s">
        <v>27</v>
      </c>
      <c r="G187" s="27"/>
      <c r="H187" s="28"/>
    </row>
    <row r="188" spans="1:8" x14ac:dyDescent="0.25">
      <c r="A188" s="114" t="s">
        <v>122</v>
      </c>
      <c r="B188" s="115" t="s">
        <v>501</v>
      </c>
      <c r="C188" s="116" t="s">
        <v>708</v>
      </c>
      <c r="D188" s="117">
        <v>994400</v>
      </c>
      <c r="E188" s="117">
        <v>994376.56</v>
      </c>
      <c r="F188" s="118">
        <v>23.44</v>
      </c>
      <c r="G188" s="27"/>
      <c r="H188" s="28"/>
    </row>
    <row r="189" spans="1:8" ht="23.25" x14ac:dyDescent="0.25">
      <c r="A189" s="114" t="s">
        <v>513</v>
      </c>
      <c r="B189" s="115" t="s">
        <v>501</v>
      </c>
      <c r="C189" s="116" t="s">
        <v>709</v>
      </c>
      <c r="D189" s="117">
        <v>994400</v>
      </c>
      <c r="E189" s="117">
        <v>994376.56</v>
      </c>
      <c r="F189" s="118">
        <v>23.44</v>
      </c>
      <c r="G189" s="27"/>
      <c r="H189" s="28"/>
    </row>
    <row r="190" spans="1:8" ht="23.25" x14ac:dyDescent="0.25">
      <c r="A190" s="114" t="s">
        <v>515</v>
      </c>
      <c r="B190" s="115" t="s">
        <v>501</v>
      </c>
      <c r="C190" s="116" t="s">
        <v>710</v>
      </c>
      <c r="D190" s="117">
        <v>994400</v>
      </c>
      <c r="E190" s="117">
        <v>994376.56</v>
      </c>
      <c r="F190" s="118">
        <v>23.44</v>
      </c>
      <c r="G190" s="27"/>
      <c r="H190" s="28"/>
    </row>
    <row r="191" spans="1:8" ht="23.25" x14ac:dyDescent="0.25">
      <c r="A191" s="114" t="s">
        <v>517</v>
      </c>
      <c r="B191" s="115" t="s">
        <v>501</v>
      </c>
      <c r="C191" s="116" t="s">
        <v>711</v>
      </c>
      <c r="D191" s="117" t="s">
        <v>27</v>
      </c>
      <c r="E191" s="117">
        <v>994376.56</v>
      </c>
      <c r="F191" s="118" t="s">
        <v>27</v>
      </c>
      <c r="G191" s="27"/>
      <c r="H191" s="28"/>
    </row>
    <row r="192" spans="1:8" x14ac:dyDescent="0.25">
      <c r="A192" s="114" t="s">
        <v>122</v>
      </c>
      <c r="B192" s="115" t="s">
        <v>501</v>
      </c>
      <c r="C192" s="116" t="s">
        <v>712</v>
      </c>
      <c r="D192" s="117">
        <v>17356800</v>
      </c>
      <c r="E192" s="117">
        <v>17356797.030000001</v>
      </c>
      <c r="F192" s="118">
        <v>2.97</v>
      </c>
      <c r="G192" s="27"/>
      <c r="H192" s="28"/>
    </row>
    <row r="193" spans="1:8" x14ac:dyDescent="0.25">
      <c r="A193" s="114" t="s">
        <v>519</v>
      </c>
      <c r="B193" s="115" t="s">
        <v>501</v>
      </c>
      <c r="C193" s="116" t="s">
        <v>713</v>
      </c>
      <c r="D193" s="117">
        <v>17356800</v>
      </c>
      <c r="E193" s="117">
        <v>17356797.030000001</v>
      </c>
      <c r="F193" s="118">
        <v>2.97</v>
      </c>
      <c r="G193" s="27"/>
      <c r="H193" s="28"/>
    </row>
    <row r="194" spans="1:8" x14ac:dyDescent="0.25">
      <c r="A194" s="114" t="s">
        <v>679</v>
      </c>
      <c r="B194" s="115" t="s">
        <v>501</v>
      </c>
      <c r="C194" s="116" t="s">
        <v>714</v>
      </c>
      <c r="D194" s="117">
        <v>17356800</v>
      </c>
      <c r="E194" s="117">
        <v>17356797.030000001</v>
      </c>
      <c r="F194" s="118">
        <v>2.97</v>
      </c>
      <c r="G194" s="27"/>
      <c r="H194" s="28"/>
    </row>
    <row r="195" spans="1:8" ht="57" x14ac:dyDescent="0.25">
      <c r="A195" s="114" t="s">
        <v>681</v>
      </c>
      <c r="B195" s="115" t="s">
        <v>501</v>
      </c>
      <c r="C195" s="116" t="s">
        <v>715</v>
      </c>
      <c r="D195" s="117" t="s">
        <v>27</v>
      </c>
      <c r="E195" s="117">
        <v>17356797.030000001</v>
      </c>
      <c r="F195" s="118" t="s">
        <v>27</v>
      </c>
      <c r="G195" s="27"/>
      <c r="H195" s="28"/>
    </row>
    <row r="196" spans="1:8" x14ac:dyDescent="0.25">
      <c r="A196" s="114" t="s">
        <v>122</v>
      </c>
      <c r="B196" s="115" t="s">
        <v>501</v>
      </c>
      <c r="C196" s="116" t="s">
        <v>716</v>
      </c>
      <c r="D196" s="117">
        <v>1978300</v>
      </c>
      <c r="E196" s="117">
        <v>1978241.32</v>
      </c>
      <c r="F196" s="118">
        <v>58.68</v>
      </c>
      <c r="G196" s="27"/>
      <c r="H196" s="28"/>
    </row>
    <row r="197" spans="1:8" ht="23.25" x14ac:dyDescent="0.25">
      <c r="A197" s="114" t="s">
        <v>513</v>
      </c>
      <c r="B197" s="115" t="s">
        <v>501</v>
      </c>
      <c r="C197" s="116" t="s">
        <v>717</v>
      </c>
      <c r="D197" s="117">
        <v>476000</v>
      </c>
      <c r="E197" s="117">
        <v>476000</v>
      </c>
      <c r="F197" s="118" t="s">
        <v>27</v>
      </c>
      <c r="G197" s="27"/>
      <c r="H197" s="28"/>
    </row>
    <row r="198" spans="1:8" ht="23.25" x14ac:dyDescent="0.25">
      <c r="A198" s="114" t="s">
        <v>515</v>
      </c>
      <c r="B198" s="115" t="s">
        <v>501</v>
      </c>
      <c r="C198" s="116" t="s">
        <v>718</v>
      </c>
      <c r="D198" s="117">
        <v>476000</v>
      </c>
      <c r="E198" s="117">
        <v>476000</v>
      </c>
      <c r="F198" s="118" t="s">
        <v>27</v>
      </c>
      <c r="G198" s="27"/>
      <c r="H198" s="28"/>
    </row>
    <row r="199" spans="1:8" ht="23.25" x14ac:dyDescent="0.25">
      <c r="A199" s="114" t="s">
        <v>517</v>
      </c>
      <c r="B199" s="115" t="s">
        <v>501</v>
      </c>
      <c r="C199" s="116" t="s">
        <v>719</v>
      </c>
      <c r="D199" s="117" t="s">
        <v>27</v>
      </c>
      <c r="E199" s="117">
        <v>476000</v>
      </c>
      <c r="F199" s="118" t="s">
        <v>27</v>
      </c>
      <c r="G199" s="27"/>
      <c r="H199" s="28"/>
    </row>
    <row r="200" spans="1:8" x14ac:dyDescent="0.25">
      <c r="A200" s="114" t="s">
        <v>519</v>
      </c>
      <c r="B200" s="115" t="s">
        <v>501</v>
      </c>
      <c r="C200" s="116" t="s">
        <v>720</v>
      </c>
      <c r="D200" s="117">
        <v>1502300</v>
      </c>
      <c r="E200" s="117">
        <v>1502241.32</v>
      </c>
      <c r="F200" s="118">
        <v>58.68</v>
      </c>
      <c r="G200" s="27"/>
      <c r="H200" s="28"/>
    </row>
    <row r="201" spans="1:8" x14ac:dyDescent="0.25">
      <c r="A201" s="114" t="s">
        <v>679</v>
      </c>
      <c r="B201" s="115" t="s">
        <v>501</v>
      </c>
      <c r="C201" s="116" t="s">
        <v>721</v>
      </c>
      <c r="D201" s="117">
        <v>1502300</v>
      </c>
      <c r="E201" s="117">
        <v>1502241.32</v>
      </c>
      <c r="F201" s="118">
        <v>58.68</v>
      </c>
      <c r="G201" s="27"/>
      <c r="H201" s="28"/>
    </row>
    <row r="202" spans="1:8" ht="57" x14ac:dyDescent="0.25">
      <c r="A202" s="114" t="s">
        <v>681</v>
      </c>
      <c r="B202" s="115" t="s">
        <v>501</v>
      </c>
      <c r="C202" s="116" t="s">
        <v>722</v>
      </c>
      <c r="D202" s="117" t="s">
        <v>27</v>
      </c>
      <c r="E202" s="117">
        <v>1502241.32</v>
      </c>
      <c r="F202" s="118" t="s">
        <v>27</v>
      </c>
      <c r="G202" s="27"/>
      <c r="H202" s="28"/>
    </row>
    <row r="203" spans="1:8" x14ac:dyDescent="0.25">
      <c r="A203" s="114" t="s">
        <v>122</v>
      </c>
      <c r="B203" s="115" t="s">
        <v>501</v>
      </c>
      <c r="C203" s="116" t="s">
        <v>723</v>
      </c>
      <c r="D203" s="117">
        <v>1400000</v>
      </c>
      <c r="E203" s="117">
        <v>1400000</v>
      </c>
      <c r="F203" s="118" t="s">
        <v>27</v>
      </c>
      <c r="G203" s="27"/>
      <c r="H203" s="28"/>
    </row>
    <row r="204" spans="1:8" ht="23.25" x14ac:dyDescent="0.25">
      <c r="A204" s="114" t="s">
        <v>724</v>
      </c>
      <c r="B204" s="115" t="s">
        <v>501</v>
      </c>
      <c r="C204" s="116" t="s">
        <v>725</v>
      </c>
      <c r="D204" s="117">
        <v>1400000</v>
      </c>
      <c r="E204" s="117">
        <v>1400000</v>
      </c>
      <c r="F204" s="118" t="s">
        <v>27</v>
      </c>
      <c r="G204" s="27"/>
      <c r="H204" s="28"/>
    </row>
    <row r="205" spans="1:8" x14ac:dyDescent="0.25">
      <c r="A205" s="114" t="s">
        <v>726</v>
      </c>
      <c r="B205" s="115" t="s">
        <v>501</v>
      </c>
      <c r="C205" s="116" t="s">
        <v>727</v>
      </c>
      <c r="D205" s="117">
        <v>1400000</v>
      </c>
      <c r="E205" s="117">
        <v>1400000</v>
      </c>
      <c r="F205" s="118" t="s">
        <v>27</v>
      </c>
      <c r="G205" s="27"/>
      <c r="H205" s="28"/>
    </row>
    <row r="206" spans="1:8" x14ac:dyDescent="0.25">
      <c r="A206" s="114" t="s">
        <v>122</v>
      </c>
      <c r="B206" s="115" t="s">
        <v>501</v>
      </c>
      <c r="C206" s="116" t="s">
        <v>728</v>
      </c>
      <c r="D206" s="117" t="s">
        <v>27</v>
      </c>
      <c r="E206" s="117">
        <v>1400000</v>
      </c>
      <c r="F206" s="118" t="s">
        <v>27</v>
      </c>
      <c r="G206" s="27"/>
      <c r="H206" s="28"/>
    </row>
    <row r="207" spans="1:8" x14ac:dyDescent="0.25">
      <c r="A207" s="114" t="s">
        <v>122</v>
      </c>
      <c r="B207" s="115" t="s">
        <v>501</v>
      </c>
      <c r="C207" s="116" t="s">
        <v>729</v>
      </c>
      <c r="D207" s="117">
        <v>1000000</v>
      </c>
      <c r="E207" s="117">
        <v>971692</v>
      </c>
      <c r="F207" s="118">
        <v>28308</v>
      </c>
      <c r="G207" s="27"/>
      <c r="H207" s="28"/>
    </row>
    <row r="208" spans="1:8" ht="23.25" x14ac:dyDescent="0.25">
      <c r="A208" s="114" t="s">
        <v>513</v>
      </c>
      <c r="B208" s="115" t="s">
        <v>501</v>
      </c>
      <c r="C208" s="116" t="s">
        <v>730</v>
      </c>
      <c r="D208" s="117">
        <v>1000000</v>
      </c>
      <c r="E208" s="117">
        <v>971692</v>
      </c>
      <c r="F208" s="118">
        <v>28308</v>
      </c>
      <c r="G208" s="27"/>
      <c r="H208" s="28"/>
    </row>
    <row r="209" spans="1:8" ht="23.25" x14ac:dyDescent="0.25">
      <c r="A209" s="114" t="s">
        <v>515</v>
      </c>
      <c r="B209" s="115" t="s">
        <v>501</v>
      </c>
      <c r="C209" s="116" t="s">
        <v>731</v>
      </c>
      <c r="D209" s="117">
        <v>1000000</v>
      </c>
      <c r="E209" s="117">
        <v>971692</v>
      </c>
      <c r="F209" s="118">
        <v>28308</v>
      </c>
      <c r="G209" s="27"/>
      <c r="H209" s="28"/>
    </row>
    <row r="210" spans="1:8" ht="23.25" x14ac:dyDescent="0.25">
      <c r="A210" s="114" t="s">
        <v>517</v>
      </c>
      <c r="B210" s="115" t="s">
        <v>501</v>
      </c>
      <c r="C210" s="116" t="s">
        <v>732</v>
      </c>
      <c r="D210" s="117" t="s">
        <v>27</v>
      </c>
      <c r="E210" s="117">
        <v>971692</v>
      </c>
      <c r="F210" s="118" t="s">
        <v>27</v>
      </c>
      <c r="G210" s="27"/>
      <c r="H210" s="28"/>
    </row>
    <row r="211" spans="1:8" x14ac:dyDescent="0.25">
      <c r="A211" s="114" t="s">
        <v>122</v>
      </c>
      <c r="B211" s="115" t="s">
        <v>501</v>
      </c>
      <c r="C211" s="116" t="s">
        <v>733</v>
      </c>
      <c r="D211" s="117">
        <v>23786500</v>
      </c>
      <c r="E211" s="117">
        <v>23786490.559999999</v>
      </c>
      <c r="F211" s="118">
        <v>9.44</v>
      </c>
      <c r="G211" s="27"/>
      <c r="H211" s="28"/>
    </row>
    <row r="212" spans="1:8" x14ac:dyDescent="0.25">
      <c r="A212" s="114" t="s">
        <v>519</v>
      </c>
      <c r="B212" s="115" t="s">
        <v>501</v>
      </c>
      <c r="C212" s="116" t="s">
        <v>734</v>
      </c>
      <c r="D212" s="117">
        <v>23786500</v>
      </c>
      <c r="E212" s="117">
        <v>23786490.559999999</v>
      </c>
      <c r="F212" s="118">
        <v>9.44</v>
      </c>
      <c r="G212" s="27"/>
      <c r="H212" s="28"/>
    </row>
    <row r="213" spans="1:8" ht="34.5" x14ac:dyDescent="0.25">
      <c r="A213" s="114" t="s">
        <v>554</v>
      </c>
      <c r="B213" s="115" t="s">
        <v>501</v>
      </c>
      <c r="C213" s="116" t="s">
        <v>735</v>
      </c>
      <c r="D213" s="117">
        <v>23786500</v>
      </c>
      <c r="E213" s="117">
        <v>23786490.559999999</v>
      </c>
      <c r="F213" s="118">
        <v>9.44</v>
      </c>
      <c r="G213" s="27"/>
      <c r="H213" s="28"/>
    </row>
    <row r="214" spans="1:8" x14ac:dyDescent="0.25">
      <c r="A214" s="114" t="s">
        <v>122</v>
      </c>
      <c r="B214" s="115" t="s">
        <v>501</v>
      </c>
      <c r="C214" s="116" t="s">
        <v>736</v>
      </c>
      <c r="D214" s="117">
        <v>31503600</v>
      </c>
      <c r="E214" s="117" t="s">
        <v>27</v>
      </c>
      <c r="F214" s="118">
        <v>31503600</v>
      </c>
      <c r="G214" s="27"/>
      <c r="H214" s="28"/>
    </row>
    <row r="215" spans="1:8" ht="23.25" x14ac:dyDescent="0.25">
      <c r="A215" s="114" t="s">
        <v>513</v>
      </c>
      <c r="B215" s="115" t="s">
        <v>501</v>
      </c>
      <c r="C215" s="116" t="s">
        <v>737</v>
      </c>
      <c r="D215" s="117">
        <v>31503600</v>
      </c>
      <c r="E215" s="117" t="s">
        <v>27</v>
      </c>
      <c r="F215" s="118">
        <v>31503600</v>
      </c>
      <c r="G215" s="27"/>
      <c r="H215" s="28"/>
    </row>
    <row r="216" spans="1:8" ht="23.25" x14ac:dyDescent="0.25">
      <c r="A216" s="114" t="s">
        <v>515</v>
      </c>
      <c r="B216" s="115" t="s">
        <v>501</v>
      </c>
      <c r="C216" s="116" t="s">
        <v>738</v>
      </c>
      <c r="D216" s="117">
        <v>31503600</v>
      </c>
      <c r="E216" s="117" t="s">
        <v>27</v>
      </c>
      <c r="F216" s="118">
        <v>31503600</v>
      </c>
      <c r="G216" s="27"/>
      <c r="H216" s="28"/>
    </row>
    <row r="217" spans="1:8" x14ac:dyDescent="0.25">
      <c r="A217" s="114" t="s">
        <v>122</v>
      </c>
      <c r="B217" s="115" t="s">
        <v>501</v>
      </c>
      <c r="C217" s="116" t="s">
        <v>739</v>
      </c>
      <c r="D217" s="117">
        <v>199000</v>
      </c>
      <c r="E217" s="117">
        <v>199000</v>
      </c>
      <c r="F217" s="118" t="s">
        <v>27</v>
      </c>
      <c r="G217" s="27"/>
      <c r="H217" s="28"/>
    </row>
    <row r="218" spans="1:8" ht="23.25" x14ac:dyDescent="0.25">
      <c r="A218" s="114" t="s">
        <v>513</v>
      </c>
      <c r="B218" s="115" t="s">
        <v>501</v>
      </c>
      <c r="C218" s="116" t="s">
        <v>740</v>
      </c>
      <c r="D218" s="117">
        <v>199000</v>
      </c>
      <c r="E218" s="117">
        <v>199000</v>
      </c>
      <c r="F218" s="118" t="s">
        <v>27</v>
      </c>
      <c r="G218" s="27"/>
      <c r="H218" s="28"/>
    </row>
    <row r="219" spans="1:8" ht="23.25" x14ac:dyDescent="0.25">
      <c r="A219" s="114" t="s">
        <v>515</v>
      </c>
      <c r="B219" s="115" t="s">
        <v>501</v>
      </c>
      <c r="C219" s="116" t="s">
        <v>741</v>
      </c>
      <c r="D219" s="117">
        <v>199000</v>
      </c>
      <c r="E219" s="117">
        <v>199000</v>
      </c>
      <c r="F219" s="118" t="s">
        <v>27</v>
      </c>
      <c r="G219" s="27"/>
      <c r="H219" s="28"/>
    </row>
    <row r="220" spans="1:8" ht="23.25" x14ac:dyDescent="0.25">
      <c r="A220" s="114" t="s">
        <v>517</v>
      </c>
      <c r="B220" s="115" t="s">
        <v>501</v>
      </c>
      <c r="C220" s="116" t="s">
        <v>742</v>
      </c>
      <c r="D220" s="117" t="s">
        <v>27</v>
      </c>
      <c r="E220" s="117">
        <v>199000</v>
      </c>
      <c r="F220" s="118" t="s">
        <v>27</v>
      </c>
      <c r="G220" s="27"/>
      <c r="H220" s="28"/>
    </row>
    <row r="221" spans="1:8" x14ac:dyDescent="0.25">
      <c r="A221" s="114" t="s">
        <v>122</v>
      </c>
      <c r="B221" s="115" t="s">
        <v>501</v>
      </c>
      <c r="C221" s="116" t="s">
        <v>743</v>
      </c>
      <c r="D221" s="117">
        <v>1597000</v>
      </c>
      <c r="E221" s="117">
        <v>1596984</v>
      </c>
      <c r="F221" s="118">
        <v>16</v>
      </c>
      <c r="G221" s="27"/>
      <c r="H221" s="28"/>
    </row>
    <row r="222" spans="1:8" ht="23.25" x14ac:dyDescent="0.25">
      <c r="A222" s="114" t="s">
        <v>513</v>
      </c>
      <c r="B222" s="115" t="s">
        <v>501</v>
      </c>
      <c r="C222" s="116" t="s">
        <v>744</v>
      </c>
      <c r="D222" s="117">
        <v>1597000</v>
      </c>
      <c r="E222" s="117">
        <v>1596984</v>
      </c>
      <c r="F222" s="118">
        <v>16</v>
      </c>
      <c r="G222" s="27"/>
      <c r="H222" s="28"/>
    </row>
    <row r="223" spans="1:8" ht="23.25" x14ac:dyDescent="0.25">
      <c r="A223" s="114" t="s">
        <v>515</v>
      </c>
      <c r="B223" s="115" t="s">
        <v>501</v>
      </c>
      <c r="C223" s="116" t="s">
        <v>745</v>
      </c>
      <c r="D223" s="117">
        <v>1597000</v>
      </c>
      <c r="E223" s="117">
        <v>1596984</v>
      </c>
      <c r="F223" s="118">
        <v>16</v>
      </c>
      <c r="G223" s="27"/>
      <c r="H223" s="28"/>
    </row>
    <row r="224" spans="1:8" ht="23.25" x14ac:dyDescent="0.25">
      <c r="A224" s="114" t="s">
        <v>746</v>
      </c>
      <c r="B224" s="115" t="s">
        <v>501</v>
      </c>
      <c r="C224" s="116" t="s">
        <v>747</v>
      </c>
      <c r="D224" s="117" t="s">
        <v>27</v>
      </c>
      <c r="E224" s="117">
        <v>1596984</v>
      </c>
      <c r="F224" s="118" t="s">
        <v>27</v>
      </c>
      <c r="G224" s="27"/>
      <c r="H224" s="28"/>
    </row>
    <row r="225" spans="1:8" x14ac:dyDescent="0.25">
      <c r="A225" s="114" t="s">
        <v>122</v>
      </c>
      <c r="B225" s="115" t="s">
        <v>501</v>
      </c>
      <c r="C225" s="116" t="s">
        <v>748</v>
      </c>
      <c r="D225" s="117">
        <v>5088900</v>
      </c>
      <c r="E225" s="117">
        <v>4488910</v>
      </c>
      <c r="F225" s="118">
        <v>599990</v>
      </c>
      <c r="G225" s="27"/>
      <c r="H225" s="28"/>
    </row>
    <row r="226" spans="1:8" x14ac:dyDescent="0.25">
      <c r="A226" s="114" t="s">
        <v>519</v>
      </c>
      <c r="B226" s="115" t="s">
        <v>501</v>
      </c>
      <c r="C226" s="116" t="s">
        <v>749</v>
      </c>
      <c r="D226" s="117">
        <v>5088900</v>
      </c>
      <c r="E226" s="117">
        <v>4488910</v>
      </c>
      <c r="F226" s="118">
        <v>599990</v>
      </c>
      <c r="G226" s="27"/>
      <c r="H226" s="28"/>
    </row>
    <row r="227" spans="1:8" ht="34.5" x14ac:dyDescent="0.25">
      <c r="A227" s="114" t="s">
        <v>554</v>
      </c>
      <c r="B227" s="115" t="s">
        <v>501</v>
      </c>
      <c r="C227" s="116" t="s">
        <v>750</v>
      </c>
      <c r="D227" s="117">
        <v>5088900</v>
      </c>
      <c r="E227" s="117">
        <v>4488910</v>
      </c>
      <c r="F227" s="118">
        <v>599990</v>
      </c>
      <c r="G227" s="27"/>
      <c r="H227" s="28"/>
    </row>
    <row r="228" spans="1:8" x14ac:dyDescent="0.25">
      <c r="A228" s="114" t="s">
        <v>122</v>
      </c>
      <c r="B228" s="115" t="s">
        <v>501</v>
      </c>
      <c r="C228" s="116" t="s">
        <v>751</v>
      </c>
      <c r="D228" s="117">
        <v>7000000</v>
      </c>
      <c r="E228" s="117">
        <v>6888900</v>
      </c>
      <c r="F228" s="118">
        <v>111100</v>
      </c>
      <c r="G228" s="27"/>
      <c r="H228" s="28"/>
    </row>
    <row r="229" spans="1:8" x14ac:dyDescent="0.25">
      <c r="A229" s="114" t="s">
        <v>519</v>
      </c>
      <c r="B229" s="115" t="s">
        <v>501</v>
      </c>
      <c r="C229" s="116" t="s">
        <v>752</v>
      </c>
      <c r="D229" s="117">
        <v>7000000</v>
      </c>
      <c r="E229" s="117">
        <v>6888900</v>
      </c>
      <c r="F229" s="118">
        <v>111100</v>
      </c>
      <c r="G229" s="27"/>
      <c r="H229" s="28"/>
    </row>
    <row r="230" spans="1:8" ht="34.5" x14ac:dyDescent="0.25">
      <c r="A230" s="114" t="s">
        <v>554</v>
      </c>
      <c r="B230" s="115" t="s">
        <v>501</v>
      </c>
      <c r="C230" s="116" t="s">
        <v>753</v>
      </c>
      <c r="D230" s="117">
        <v>7000000</v>
      </c>
      <c r="E230" s="117">
        <v>6888900</v>
      </c>
      <c r="F230" s="118">
        <v>111100</v>
      </c>
      <c r="G230" s="27"/>
      <c r="H230" s="28"/>
    </row>
    <row r="231" spans="1:8" x14ac:dyDescent="0.25">
      <c r="A231" s="114" t="s">
        <v>122</v>
      </c>
      <c r="B231" s="115" t="s">
        <v>501</v>
      </c>
      <c r="C231" s="116" t="s">
        <v>754</v>
      </c>
      <c r="D231" s="117">
        <v>267900</v>
      </c>
      <c r="E231" s="117">
        <v>45342.53</v>
      </c>
      <c r="F231" s="118">
        <v>222557.47</v>
      </c>
      <c r="G231" s="27"/>
      <c r="H231" s="28"/>
    </row>
    <row r="232" spans="1:8" x14ac:dyDescent="0.25">
      <c r="A232" s="114" t="s">
        <v>519</v>
      </c>
      <c r="B232" s="115" t="s">
        <v>501</v>
      </c>
      <c r="C232" s="116" t="s">
        <v>755</v>
      </c>
      <c r="D232" s="117">
        <v>267900</v>
      </c>
      <c r="E232" s="117">
        <v>45342.53</v>
      </c>
      <c r="F232" s="118">
        <v>222557.47</v>
      </c>
      <c r="G232" s="27"/>
      <c r="H232" s="28"/>
    </row>
    <row r="233" spans="1:8" ht="34.5" x14ac:dyDescent="0.25">
      <c r="A233" s="114" t="s">
        <v>554</v>
      </c>
      <c r="B233" s="115" t="s">
        <v>501</v>
      </c>
      <c r="C233" s="116" t="s">
        <v>756</v>
      </c>
      <c r="D233" s="117">
        <v>267900</v>
      </c>
      <c r="E233" s="117">
        <v>45342.53</v>
      </c>
      <c r="F233" s="118">
        <v>222557.47</v>
      </c>
      <c r="G233" s="27"/>
      <c r="H233" s="28"/>
    </row>
    <row r="234" spans="1:8" x14ac:dyDescent="0.25">
      <c r="A234" s="114" t="s">
        <v>122</v>
      </c>
      <c r="B234" s="115" t="s">
        <v>501</v>
      </c>
      <c r="C234" s="116" t="s">
        <v>757</v>
      </c>
      <c r="D234" s="117">
        <v>2521000</v>
      </c>
      <c r="E234" s="117">
        <v>2520503.1800000002</v>
      </c>
      <c r="F234" s="118">
        <v>496.82</v>
      </c>
      <c r="G234" s="27"/>
      <c r="H234" s="28"/>
    </row>
    <row r="235" spans="1:8" ht="23.25" x14ac:dyDescent="0.25">
      <c r="A235" s="114" t="s">
        <v>513</v>
      </c>
      <c r="B235" s="115" t="s">
        <v>501</v>
      </c>
      <c r="C235" s="116" t="s">
        <v>758</v>
      </c>
      <c r="D235" s="117">
        <v>2521000</v>
      </c>
      <c r="E235" s="117">
        <v>2520503.1800000002</v>
      </c>
      <c r="F235" s="118">
        <v>496.82</v>
      </c>
      <c r="G235" s="27"/>
      <c r="H235" s="28"/>
    </row>
    <row r="236" spans="1:8" ht="23.25" x14ac:dyDescent="0.25">
      <c r="A236" s="114" t="s">
        <v>515</v>
      </c>
      <c r="B236" s="115" t="s">
        <v>501</v>
      </c>
      <c r="C236" s="116" t="s">
        <v>759</v>
      </c>
      <c r="D236" s="117">
        <v>2521000</v>
      </c>
      <c r="E236" s="117">
        <v>2520503.1800000002</v>
      </c>
      <c r="F236" s="118">
        <v>496.82</v>
      </c>
      <c r="G236" s="27"/>
      <c r="H236" s="28"/>
    </row>
    <row r="237" spans="1:8" ht="23.25" x14ac:dyDescent="0.25">
      <c r="A237" s="114" t="s">
        <v>517</v>
      </c>
      <c r="B237" s="115" t="s">
        <v>501</v>
      </c>
      <c r="C237" s="116" t="s">
        <v>760</v>
      </c>
      <c r="D237" s="117" t="s">
        <v>27</v>
      </c>
      <c r="E237" s="117">
        <v>2520503.1800000002</v>
      </c>
      <c r="F237" s="118" t="s">
        <v>27</v>
      </c>
      <c r="G237" s="27"/>
      <c r="H237" s="28"/>
    </row>
    <row r="238" spans="1:8" x14ac:dyDescent="0.25">
      <c r="A238" s="114" t="s">
        <v>122</v>
      </c>
      <c r="B238" s="115" t="s">
        <v>501</v>
      </c>
      <c r="C238" s="116" t="s">
        <v>761</v>
      </c>
      <c r="D238" s="117">
        <v>2281000</v>
      </c>
      <c r="E238" s="117">
        <v>2280953.31</v>
      </c>
      <c r="F238" s="118">
        <v>46.69</v>
      </c>
      <c r="G238" s="27"/>
      <c r="H238" s="28"/>
    </row>
    <row r="239" spans="1:8" ht="23.25" x14ac:dyDescent="0.25">
      <c r="A239" s="114" t="s">
        <v>513</v>
      </c>
      <c r="B239" s="115" t="s">
        <v>501</v>
      </c>
      <c r="C239" s="116" t="s">
        <v>762</v>
      </c>
      <c r="D239" s="117">
        <v>2281000</v>
      </c>
      <c r="E239" s="117">
        <v>2280953.31</v>
      </c>
      <c r="F239" s="118">
        <v>46.69</v>
      </c>
      <c r="G239" s="27"/>
      <c r="H239" s="28"/>
    </row>
    <row r="240" spans="1:8" ht="23.25" x14ac:dyDescent="0.25">
      <c r="A240" s="114" t="s">
        <v>515</v>
      </c>
      <c r="B240" s="115" t="s">
        <v>501</v>
      </c>
      <c r="C240" s="116" t="s">
        <v>763</v>
      </c>
      <c r="D240" s="117">
        <v>2281000</v>
      </c>
      <c r="E240" s="117">
        <v>2280953.31</v>
      </c>
      <c r="F240" s="118">
        <v>46.69</v>
      </c>
      <c r="G240" s="27"/>
      <c r="H240" s="28"/>
    </row>
    <row r="241" spans="1:8" ht="23.25" x14ac:dyDescent="0.25">
      <c r="A241" s="114" t="s">
        <v>517</v>
      </c>
      <c r="B241" s="115" t="s">
        <v>501</v>
      </c>
      <c r="C241" s="116" t="s">
        <v>764</v>
      </c>
      <c r="D241" s="117" t="s">
        <v>27</v>
      </c>
      <c r="E241" s="117">
        <v>2280953.31</v>
      </c>
      <c r="F241" s="118" t="s">
        <v>27</v>
      </c>
      <c r="G241" s="27"/>
      <c r="H241" s="28"/>
    </row>
    <row r="242" spans="1:8" x14ac:dyDescent="0.25">
      <c r="A242" s="114" t="s">
        <v>122</v>
      </c>
      <c r="B242" s="115" t="s">
        <v>501</v>
      </c>
      <c r="C242" s="116" t="s">
        <v>765</v>
      </c>
      <c r="D242" s="117">
        <v>30000000</v>
      </c>
      <c r="E242" s="117">
        <v>30000000</v>
      </c>
      <c r="F242" s="118" t="s">
        <v>27</v>
      </c>
      <c r="G242" s="27"/>
      <c r="H242" s="28"/>
    </row>
    <row r="243" spans="1:8" ht="23.25" x14ac:dyDescent="0.25">
      <c r="A243" s="114" t="s">
        <v>513</v>
      </c>
      <c r="B243" s="115" t="s">
        <v>501</v>
      </c>
      <c r="C243" s="116" t="s">
        <v>766</v>
      </c>
      <c r="D243" s="117">
        <v>30000000</v>
      </c>
      <c r="E243" s="117">
        <v>30000000</v>
      </c>
      <c r="F243" s="118" t="s">
        <v>27</v>
      </c>
      <c r="G243" s="27"/>
      <c r="H243" s="28"/>
    </row>
    <row r="244" spans="1:8" ht="23.25" x14ac:dyDescent="0.25">
      <c r="A244" s="114" t="s">
        <v>515</v>
      </c>
      <c r="B244" s="115" t="s">
        <v>501</v>
      </c>
      <c r="C244" s="116" t="s">
        <v>767</v>
      </c>
      <c r="D244" s="117">
        <v>30000000</v>
      </c>
      <c r="E244" s="117">
        <v>30000000</v>
      </c>
      <c r="F244" s="118" t="s">
        <v>27</v>
      </c>
      <c r="G244" s="27"/>
      <c r="H244" s="28"/>
    </row>
    <row r="245" spans="1:8" ht="23.25" x14ac:dyDescent="0.25">
      <c r="A245" s="114" t="s">
        <v>517</v>
      </c>
      <c r="B245" s="115" t="s">
        <v>501</v>
      </c>
      <c r="C245" s="116" t="s">
        <v>768</v>
      </c>
      <c r="D245" s="117" t="s">
        <v>27</v>
      </c>
      <c r="E245" s="117">
        <v>30000000</v>
      </c>
      <c r="F245" s="118" t="s">
        <v>27</v>
      </c>
      <c r="G245" s="27"/>
      <c r="H245" s="28"/>
    </row>
    <row r="246" spans="1:8" x14ac:dyDescent="0.25">
      <c r="A246" s="114" t="s">
        <v>122</v>
      </c>
      <c r="B246" s="115" t="s">
        <v>501</v>
      </c>
      <c r="C246" s="116" t="s">
        <v>769</v>
      </c>
      <c r="D246" s="117">
        <v>500000</v>
      </c>
      <c r="E246" s="117">
        <v>500000</v>
      </c>
      <c r="F246" s="118" t="s">
        <v>27</v>
      </c>
      <c r="G246" s="27"/>
      <c r="H246" s="28"/>
    </row>
    <row r="247" spans="1:8" ht="23.25" x14ac:dyDescent="0.25">
      <c r="A247" s="114" t="s">
        <v>513</v>
      </c>
      <c r="B247" s="115" t="s">
        <v>501</v>
      </c>
      <c r="C247" s="116" t="s">
        <v>770</v>
      </c>
      <c r="D247" s="117">
        <v>500000</v>
      </c>
      <c r="E247" s="117">
        <v>500000</v>
      </c>
      <c r="F247" s="118" t="s">
        <v>27</v>
      </c>
      <c r="G247" s="27"/>
      <c r="H247" s="28"/>
    </row>
    <row r="248" spans="1:8" ht="23.25" x14ac:dyDescent="0.25">
      <c r="A248" s="114" t="s">
        <v>515</v>
      </c>
      <c r="B248" s="115" t="s">
        <v>501</v>
      </c>
      <c r="C248" s="116" t="s">
        <v>771</v>
      </c>
      <c r="D248" s="117">
        <v>500000</v>
      </c>
      <c r="E248" s="117">
        <v>500000</v>
      </c>
      <c r="F248" s="118" t="s">
        <v>27</v>
      </c>
      <c r="G248" s="27"/>
      <c r="H248" s="28"/>
    </row>
    <row r="249" spans="1:8" ht="23.25" x14ac:dyDescent="0.25">
      <c r="A249" s="114" t="s">
        <v>517</v>
      </c>
      <c r="B249" s="115" t="s">
        <v>501</v>
      </c>
      <c r="C249" s="116" t="s">
        <v>772</v>
      </c>
      <c r="D249" s="117" t="s">
        <v>27</v>
      </c>
      <c r="E249" s="117">
        <v>500000</v>
      </c>
      <c r="F249" s="118" t="s">
        <v>27</v>
      </c>
      <c r="G249" s="27"/>
      <c r="H249" s="28"/>
    </row>
    <row r="250" spans="1:8" x14ac:dyDescent="0.25">
      <c r="A250" s="114" t="s">
        <v>122</v>
      </c>
      <c r="B250" s="115" t="s">
        <v>501</v>
      </c>
      <c r="C250" s="116" t="s">
        <v>773</v>
      </c>
      <c r="D250" s="117">
        <v>368000</v>
      </c>
      <c r="E250" s="117">
        <v>368000</v>
      </c>
      <c r="F250" s="118" t="s">
        <v>27</v>
      </c>
      <c r="G250" s="27"/>
      <c r="H250" s="28"/>
    </row>
    <row r="251" spans="1:8" ht="23.25" x14ac:dyDescent="0.25">
      <c r="A251" s="114" t="s">
        <v>513</v>
      </c>
      <c r="B251" s="115" t="s">
        <v>501</v>
      </c>
      <c r="C251" s="116" t="s">
        <v>774</v>
      </c>
      <c r="D251" s="117">
        <v>368000</v>
      </c>
      <c r="E251" s="117">
        <v>368000</v>
      </c>
      <c r="F251" s="118" t="s">
        <v>27</v>
      </c>
      <c r="G251" s="27"/>
      <c r="H251" s="28"/>
    </row>
    <row r="252" spans="1:8" ht="23.25" x14ac:dyDescent="0.25">
      <c r="A252" s="114" t="s">
        <v>515</v>
      </c>
      <c r="B252" s="115" t="s">
        <v>501</v>
      </c>
      <c r="C252" s="116" t="s">
        <v>775</v>
      </c>
      <c r="D252" s="117">
        <v>368000</v>
      </c>
      <c r="E252" s="117">
        <v>368000</v>
      </c>
      <c r="F252" s="118" t="s">
        <v>27</v>
      </c>
      <c r="G252" s="27"/>
      <c r="H252" s="28"/>
    </row>
    <row r="253" spans="1:8" ht="23.25" x14ac:dyDescent="0.25">
      <c r="A253" s="114" t="s">
        <v>517</v>
      </c>
      <c r="B253" s="115" t="s">
        <v>501</v>
      </c>
      <c r="C253" s="116" t="s">
        <v>776</v>
      </c>
      <c r="D253" s="117" t="s">
        <v>27</v>
      </c>
      <c r="E253" s="117">
        <v>368000</v>
      </c>
      <c r="F253" s="118" t="s">
        <v>27</v>
      </c>
      <c r="G253" s="27"/>
      <c r="H253" s="28"/>
    </row>
    <row r="254" spans="1:8" x14ac:dyDescent="0.25">
      <c r="A254" s="114" t="s">
        <v>122</v>
      </c>
      <c r="B254" s="115" t="s">
        <v>501</v>
      </c>
      <c r="C254" s="116" t="s">
        <v>777</v>
      </c>
      <c r="D254" s="117">
        <v>100000</v>
      </c>
      <c r="E254" s="117">
        <v>30000</v>
      </c>
      <c r="F254" s="118">
        <v>70000</v>
      </c>
      <c r="G254" s="27"/>
      <c r="H254" s="28"/>
    </row>
    <row r="255" spans="1:8" ht="23.25" x14ac:dyDescent="0.25">
      <c r="A255" s="114" t="s">
        <v>513</v>
      </c>
      <c r="B255" s="115" t="s">
        <v>501</v>
      </c>
      <c r="C255" s="116" t="s">
        <v>778</v>
      </c>
      <c r="D255" s="117">
        <v>100000</v>
      </c>
      <c r="E255" s="117">
        <v>30000</v>
      </c>
      <c r="F255" s="118">
        <v>70000</v>
      </c>
      <c r="G255" s="27"/>
      <c r="H255" s="28"/>
    </row>
    <row r="256" spans="1:8" ht="23.25" x14ac:dyDescent="0.25">
      <c r="A256" s="114" t="s">
        <v>515</v>
      </c>
      <c r="B256" s="115" t="s">
        <v>501</v>
      </c>
      <c r="C256" s="116" t="s">
        <v>779</v>
      </c>
      <c r="D256" s="117">
        <v>100000</v>
      </c>
      <c r="E256" s="117">
        <v>30000</v>
      </c>
      <c r="F256" s="118">
        <v>70000</v>
      </c>
      <c r="G256" s="27"/>
      <c r="H256" s="28"/>
    </row>
    <row r="257" spans="1:8" ht="23.25" x14ac:dyDescent="0.25">
      <c r="A257" s="114" t="s">
        <v>517</v>
      </c>
      <c r="B257" s="115" t="s">
        <v>501</v>
      </c>
      <c r="C257" s="116" t="s">
        <v>780</v>
      </c>
      <c r="D257" s="117" t="s">
        <v>27</v>
      </c>
      <c r="E257" s="117">
        <v>30000</v>
      </c>
      <c r="F257" s="118" t="s">
        <v>27</v>
      </c>
      <c r="G257" s="27"/>
      <c r="H257" s="28"/>
    </row>
    <row r="258" spans="1:8" x14ac:dyDescent="0.25">
      <c r="A258" s="114" t="s">
        <v>122</v>
      </c>
      <c r="B258" s="115" t="s">
        <v>501</v>
      </c>
      <c r="C258" s="116" t="s">
        <v>781</v>
      </c>
      <c r="D258" s="117">
        <v>873500</v>
      </c>
      <c r="E258" s="117">
        <v>790930.06</v>
      </c>
      <c r="F258" s="118">
        <v>82569.94</v>
      </c>
      <c r="G258" s="27"/>
      <c r="H258" s="28"/>
    </row>
    <row r="259" spans="1:8" ht="23.25" x14ac:dyDescent="0.25">
      <c r="A259" s="114" t="s">
        <v>513</v>
      </c>
      <c r="B259" s="115" t="s">
        <v>501</v>
      </c>
      <c r="C259" s="116" t="s">
        <v>782</v>
      </c>
      <c r="D259" s="117">
        <v>873500</v>
      </c>
      <c r="E259" s="117">
        <v>790930.06</v>
      </c>
      <c r="F259" s="118">
        <v>82569.94</v>
      </c>
      <c r="G259" s="27"/>
      <c r="H259" s="28"/>
    </row>
    <row r="260" spans="1:8" ht="23.25" x14ac:dyDescent="0.25">
      <c r="A260" s="114" t="s">
        <v>515</v>
      </c>
      <c r="B260" s="115" t="s">
        <v>501</v>
      </c>
      <c r="C260" s="116" t="s">
        <v>783</v>
      </c>
      <c r="D260" s="117">
        <v>873500</v>
      </c>
      <c r="E260" s="117">
        <v>790930.06</v>
      </c>
      <c r="F260" s="118">
        <v>82569.94</v>
      </c>
      <c r="G260" s="27"/>
      <c r="H260" s="28"/>
    </row>
    <row r="261" spans="1:8" ht="23.25" x14ac:dyDescent="0.25">
      <c r="A261" s="114" t="s">
        <v>517</v>
      </c>
      <c r="B261" s="115" t="s">
        <v>501</v>
      </c>
      <c r="C261" s="116" t="s">
        <v>784</v>
      </c>
      <c r="D261" s="117" t="s">
        <v>27</v>
      </c>
      <c r="E261" s="117">
        <v>790930.06</v>
      </c>
      <c r="F261" s="118" t="s">
        <v>27</v>
      </c>
      <c r="G261" s="27"/>
      <c r="H261" s="28"/>
    </row>
    <row r="262" spans="1:8" x14ac:dyDescent="0.25">
      <c r="A262" s="114" t="s">
        <v>122</v>
      </c>
      <c r="B262" s="115" t="s">
        <v>501</v>
      </c>
      <c r="C262" s="116" t="s">
        <v>785</v>
      </c>
      <c r="D262" s="117">
        <v>390000</v>
      </c>
      <c r="E262" s="117">
        <v>390000</v>
      </c>
      <c r="F262" s="118" t="s">
        <v>27</v>
      </c>
      <c r="G262" s="27"/>
      <c r="H262" s="28"/>
    </row>
    <row r="263" spans="1:8" ht="23.25" x14ac:dyDescent="0.25">
      <c r="A263" s="114" t="s">
        <v>513</v>
      </c>
      <c r="B263" s="115" t="s">
        <v>501</v>
      </c>
      <c r="C263" s="116" t="s">
        <v>786</v>
      </c>
      <c r="D263" s="117">
        <v>390000</v>
      </c>
      <c r="E263" s="117">
        <v>390000</v>
      </c>
      <c r="F263" s="118" t="s">
        <v>27</v>
      </c>
      <c r="G263" s="27"/>
      <c r="H263" s="28"/>
    </row>
    <row r="264" spans="1:8" ht="23.25" x14ac:dyDescent="0.25">
      <c r="A264" s="114" t="s">
        <v>515</v>
      </c>
      <c r="B264" s="115" t="s">
        <v>501</v>
      </c>
      <c r="C264" s="116" t="s">
        <v>787</v>
      </c>
      <c r="D264" s="117">
        <v>390000</v>
      </c>
      <c r="E264" s="117">
        <v>390000</v>
      </c>
      <c r="F264" s="118" t="s">
        <v>27</v>
      </c>
      <c r="G264" s="27"/>
      <c r="H264" s="28"/>
    </row>
    <row r="265" spans="1:8" ht="23.25" x14ac:dyDescent="0.25">
      <c r="A265" s="114" t="s">
        <v>517</v>
      </c>
      <c r="B265" s="115" t="s">
        <v>501</v>
      </c>
      <c r="C265" s="116" t="s">
        <v>788</v>
      </c>
      <c r="D265" s="117" t="s">
        <v>27</v>
      </c>
      <c r="E265" s="117">
        <v>390000</v>
      </c>
      <c r="F265" s="118" t="s">
        <v>27</v>
      </c>
      <c r="G265" s="27"/>
      <c r="H265" s="28"/>
    </row>
    <row r="266" spans="1:8" x14ac:dyDescent="0.25">
      <c r="A266" s="114" t="s">
        <v>122</v>
      </c>
      <c r="B266" s="115" t="s">
        <v>501</v>
      </c>
      <c r="C266" s="116" t="s">
        <v>789</v>
      </c>
      <c r="D266" s="117">
        <v>2500000</v>
      </c>
      <c r="E266" s="117">
        <v>2500000</v>
      </c>
      <c r="F266" s="118" t="s">
        <v>27</v>
      </c>
      <c r="G266" s="27"/>
      <c r="H266" s="28"/>
    </row>
    <row r="267" spans="1:8" ht="23.25" x14ac:dyDescent="0.25">
      <c r="A267" s="114" t="s">
        <v>513</v>
      </c>
      <c r="B267" s="115" t="s">
        <v>501</v>
      </c>
      <c r="C267" s="116" t="s">
        <v>790</v>
      </c>
      <c r="D267" s="117">
        <v>2500000</v>
      </c>
      <c r="E267" s="117">
        <v>2500000</v>
      </c>
      <c r="F267" s="118" t="s">
        <v>27</v>
      </c>
      <c r="G267" s="27"/>
      <c r="H267" s="28"/>
    </row>
    <row r="268" spans="1:8" ht="23.25" x14ac:dyDescent="0.25">
      <c r="A268" s="114" t="s">
        <v>515</v>
      </c>
      <c r="B268" s="115" t="s">
        <v>501</v>
      </c>
      <c r="C268" s="116" t="s">
        <v>791</v>
      </c>
      <c r="D268" s="117">
        <v>2500000</v>
      </c>
      <c r="E268" s="117">
        <v>2500000</v>
      </c>
      <c r="F268" s="118" t="s">
        <v>27</v>
      </c>
      <c r="G268" s="27"/>
      <c r="H268" s="28"/>
    </row>
    <row r="269" spans="1:8" ht="23.25" x14ac:dyDescent="0.25">
      <c r="A269" s="114" t="s">
        <v>517</v>
      </c>
      <c r="B269" s="115" t="s">
        <v>501</v>
      </c>
      <c r="C269" s="116" t="s">
        <v>792</v>
      </c>
      <c r="D269" s="117" t="s">
        <v>27</v>
      </c>
      <c r="E269" s="117">
        <v>2500000</v>
      </c>
      <c r="F269" s="118" t="s">
        <v>27</v>
      </c>
      <c r="G269" s="27"/>
      <c r="H269" s="28"/>
    </row>
    <row r="270" spans="1:8" x14ac:dyDescent="0.25">
      <c r="A270" s="114" t="s">
        <v>122</v>
      </c>
      <c r="B270" s="115" t="s">
        <v>501</v>
      </c>
      <c r="C270" s="116" t="s">
        <v>793</v>
      </c>
      <c r="D270" s="117">
        <v>1000000</v>
      </c>
      <c r="E270" s="117">
        <v>1000000</v>
      </c>
      <c r="F270" s="118" t="s">
        <v>27</v>
      </c>
      <c r="G270" s="27"/>
      <c r="H270" s="28"/>
    </row>
    <row r="271" spans="1:8" ht="23.25" x14ac:dyDescent="0.25">
      <c r="A271" s="114" t="s">
        <v>513</v>
      </c>
      <c r="B271" s="115" t="s">
        <v>501</v>
      </c>
      <c r="C271" s="116" t="s">
        <v>794</v>
      </c>
      <c r="D271" s="117">
        <v>1000000</v>
      </c>
      <c r="E271" s="117">
        <v>1000000</v>
      </c>
      <c r="F271" s="118" t="s">
        <v>27</v>
      </c>
      <c r="G271" s="27"/>
      <c r="H271" s="28"/>
    </row>
    <row r="272" spans="1:8" ht="23.25" x14ac:dyDescent="0.25">
      <c r="A272" s="114" t="s">
        <v>515</v>
      </c>
      <c r="B272" s="115" t="s">
        <v>501</v>
      </c>
      <c r="C272" s="116" t="s">
        <v>795</v>
      </c>
      <c r="D272" s="117">
        <v>1000000</v>
      </c>
      <c r="E272" s="117">
        <v>1000000</v>
      </c>
      <c r="F272" s="118" t="s">
        <v>27</v>
      </c>
      <c r="G272" s="27"/>
      <c r="H272" s="28"/>
    </row>
    <row r="273" spans="1:8" ht="23.25" x14ac:dyDescent="0.25">
      <c r="A273" s="114" t="s">
        <v>517</v>
      </c>
      <c r="B273" s="115" t="s">
        <v>501</v>
      </c>
      <c r="C273" s="116" t="s">
        <v>796</v>
      </c>
      <c r="D273" s="117" t="s">
        <v>27</v>
      </c>
      <c r="E273" s="117">
        <v>1000000</v>
      </c>
      <c r="F273" s="118" t="s">
        <v>27</v>
      </c>
      <c r="G273" s="27"/>
      <c r="H273" s="28"/>
    </row>
    <row r="274" spans="1:8" x14ac:dyDescent="0.25">
      <c r="A274" s="114" t="s">
        <v>122</v>
      </c>
      <c r="B274" s="115" t="s">
        <v>501</v>
      </c>
      <c r="C274" s="116" t="s">
        <v>797</v>
      </c>
      <c r="D274" s="117">
        <v>294000</v>
      </c>
      <c r="E274" s="117">
        <v>294000</v>
      </c>
      <c r="F274" s="118" t="s">
        <v>27</v>
      </c>
      <c r="G274" s="27"/>
      <c r="H274" s="28"/>
    </row>
    <row r="275" spans="1:8" ht="23.25" x14ac:dyDescent="0.25">
      <c r="A275" s="114" t="s">
        <v>513</v>
      </c>
      <c r="B275" s="115" t="s">
        <v>501</v>
      </c>
      <c r="C275" s="116" t="s">
        <v>798</v>
      </c>
      <c r="D275" s="117">
        <v>294000</v>
      </c>
      <c r="E275" s="117">
        <v>294000</v>
      </c>
      <c r="F275" s="118" t="s">
        <v>27</v>
      </c>
      <c r="G275" s="27"/>
      <c r="H275" s="28"/>
    </row>
    <row r="276" spans="1:8" ht="23.25" x14ac:dyDescent="0.25">
      <c r="A276" s="114" t="s">
        <v>515</v>
      </c>
      <c r="B276" s="115" t="s">
        <v>501</v>
      </c>
      <c r="C276" s="116" t="s">
        <v>799</v>
      </c>
      <c r="D276" s="117">
        <v>294000</v>
      </c>
      <c r="E276" s="117">
        <v>294000</v>
      </c>
      <c r="F276" s="118" t="s">
        <v>27</v>
      </c>
      <c r="G276" s="27"/>
      <c r="H276" s="28"/>
    </row>
    <row r="277" spans="1:8" ht="23.25" x14ac:dyDescent="0.25">
      <c r="A277" s="114" t="s">
        <v>517</v>
      </c>
      <c r="B277" s="115" t="s">
        <v>501</v>
      </c>
      <c r="C277" s="116" t="s">
        <v>800</v>
      </c>
      <c r="D277" s="117" t="s">
        <v>27</v>
      </c>
      <c r="E277" s="117">
        <v>294000</v>
      </c>
      <c r="F277" s="118" t="s">
        <v>27</v>
      </c>
      <c r="G277" s="27"/>
      <c r="H277" s="28"/>
    </row>
    <row r="278" spans="1:8" x14ac:dyDescent="0.25">
      <c r="A278" s="114" t="s">
        <v>122</v>
      </c>
      <c r="B278" s="115" t="s">
        <v>501</v>
      </c>
      <c r="C278" s="116" t="s">
        <v>801</v>
      </c>
      <c r="D278" s="117">
        <v>500000</v>
      </c>
      <c r="E278" s="117">
        <v>500000</v>
      </c>
      <c r="F278" s="118" t="s">
        <v>27</v>
      </c>
      <c r="G278" s="27"/>
      <c r="H278" s="28"/>
    </row>
    <row r="279" spans="1:8" x14ac:dyDescent="0.25">
      <c r="A279" s="114" t="s">
        <v>519</v>
      </c>
      <c r="B279" s="115" t="s">
        <v>501</v>
      </c>
      <c r="C279" s="116" t="s">
        <v>802</v>
      </c>
      <c r="D279" s="117">
        <v>500000</v>
      </c>
      <c r="E279" s="117">
        <v>500000</v>
      </c>
      <c r="F279" s="118" t="s">
        <v>27</v>
      </c>
      <c r="G279" s="27"/>
      <c r="H279" s="28"/>
    </row>
    <row r="280" spans="1:8" ht="34.5" x14ac:dyDescent="0.25">
      <c r="A280" s="114" t="s">
        <v>554</v>
      </c>
      <c r="B280" s="115" t="s">
        <v>501</v>
      </c>
      <c r="C280" s="116" t="s">
        <v>803</v>
      </c>
      <c r="D280" s="117">
        <v>500000</v>
      </c>
      <c r="E280" s="117">
        <v>500000</v>
      </c>
      <c r="F280" s="118" t="s">
        <v>27</v>
      </c>
      <c r="G280" s="27"/>
      <c r="H280" s="28"/>
    </row>
    <row r="281" spans="1:8" x14ac:dyDescent="0.25">
      <c r="A281" s="114" t="s">
        <v>122</v>
      </c>
      <c r="B281" s="115" t="s">
        <v>501</v>
      </c>
      <c r="C281" s="116" t="s">
        <v>804</v>
      </c>
      <c r="D281" s="117">
        <v>1070000</v>
      </c>
      <c r="E281" s="117">
        <v>340000</v>
      </c>
      <c r="F281" s="118">
        <v>730000</v>
      </c>
      <c r="G281" s="27"/>
      <c r="H281" s="28"/>
    </row>
    <row r="282" spans="1:8" ht="23.25" x14ac:dyDescent="0.25">
      <c r="A282" s="114" t="s">
        <v>513</v>
      </c>
      <c r="B282" s="115" t="s">
        <v>501</v>
      </c>
      <c r="C282" s="116" t="s">
        <v>805</v>
      </c>
      <c r="D282" s="117">
        <v>1070000</v>
      </c>
      <c r="E282" s="117">
        <v>340000</v>
      </c>
      <c r="F282" s="118">
        <v>730000</v>
      </c>
      <c r="G282" s="27"/>
      <c r="H282" s="28"/>
    </row>
    <row r="283" spans="1:8" ht="23.25" x14ac:dyDescent="0.25">
      <c r="A283" s="114" t="s">
        <v>515</v>
      </c>
      <c r="B283" s="115" t="s">
        <v>501</v>
      </c>
      <c r="C283" s="116" t="s">
        <v>806</v>
      </c>
      <c r="D283" s="117">
        <v>1070000</v>
      </c>
      <c r="E283" s="117">
        <v>340000</v>
      </c>
      <c r="F283" s="118">
        <v>730000</v>
      </c>
      <c r="G283" s="27"/>
      <c r="H283" s="28"/>
    </row>
    <row r="284" spans="1:8" ht="23.25" x14ac:dyDescent="0.25">
      <c r="A284" s="114" t="s">
        <v>517</v>
      </c>
      <c r="B284" s="115" t="s">
        <v>501</v>
      </c>
      <c r="C284" s="116" t="s">
        <v>807</v>
      </c>
      <c r="D284" s="117" t="s">
        <v>27</v>
      </c>
      <c r="E284" s="117">
        <v>340000</v>
      </c>
      <c r="F284" s="118" t="s">
        <v>27</v>
      </c>
      <c r="G284" s="27"/>
      <c r="H284" s="28"/>
    </row>
    <row r="285" spans="1:8" x14ac:dyDescent="0.25">
      <c r="A285" s="114" t="s">
        <v>122</v>
      </c>
      <c r="B285" s="115" t="s">
        <v>501</v>
      </c>
      <c r="C285" s="116" t="s">
        <v>808</v>
      </c>
      <c r="D285" s="117">
        <v>10617700</v>
      </c>
      <c r="E285" s="117">
        <v>9804008.3800000008</v>
      </c>
      <c r="F285" s="118">
        <v>813691.62</v>
      </c>
      <c r="G285" s="27"/>
      <c r="H285" s="28"/>
    </row>
    <row r="286" spans="1:8" ht="23.25" x14ac:dyDescent="0.25">
      <c r="A286" s="114" t="s">
        <v>513</v>
      </c>
      <c r="B286" s="115" t="s">
        <v>501</v>
      </c>
      <c r="C286" s="116" t="s">
        <v>809</v>
      </c>
      <c r="D286" s="117">
        <v>10617700</v>
      </c>
      <c r="E286" s="117">
        <v>9804008.3800000008</v>
      </c>
      <c r="F286" s="118">
        <v>813691.62</v>
      </c>
      <c r="G286" s="27"/>
      <c r="H286" s="28"/>
    </row>
    <row r="287" spans="1:8" ht="23.25" x14ac:dyDescent="0.25">
      <c r="A287" s="114" t="s">
        <v>515</v>
      </c>
      <c r="B287" s="115" t="s">
        <v>501</v>
      </c>
      <c r="C287" s="116" t="s">
        <v>810</v>
      </c>
      <c r="D287" s="117">
        <v>10617700</v>
      </c>
      <c r="E287" s="117">
        <v>9804008.3800000008</v>
      </c>
      <c r="F287" s="118">
        <v>813691.62</v>
      </c>
      <c r="G287" s="27"/>
      <c r="H287" s="28"/>
    </row>
    <row r="288" spans="1:8" ht="23.25" x14ac:dyDescent="0.25">
      <c r="A288" s="114" t="s">
        <v>517</v>
      </c>
      <c r="B288" s="115" t="s">
        <v>501</v>
      </c>
      <c r="C288" s="116" t="s">
        <v>811</v>
      </c>
      <c r="D288" s="117" t="s">
        <v>27</v>
      </c>
      <c r="E288" s="117">
        <v>9804008.3800000008</v>
      </c>
      <c r="F288" s="118" t="s">
        <v>27</v>
      </c>
      <c r="G288" s="27"/>
      <c r="H288" s="28"/>
    </row>
    <row r="289" spans="1:8" x14ac:dyDescent="0.25">
      <c r="A289" s="114" t="s">
        <v>122</v>
      </c>
      <c r="B289" s="115" t="s">
        <v>501</v>
      </c>
      <c r="C289" s="116" t="s">
        <v>812</v>
      </c>
      <c r="D289" s="117">
        <v>1000000</v>
      </c>
      <c r="E289" s="117">
        <v>995000</v>
      </c>
      <c r="F289" s="118">
        <v>5000</v>
      </c>
      <c r="G289" s="27"/>
      <c r="H289" s="28"/>
    </row>
    <row r="290" spans="1:8" ht="23.25" x14ac:dyDescent="0.25">
      <c r="A290" s="114" t="s">
        <v>513</v>
      </c>
      <c r="B290" s="115" t="s">
        <v>501</v>
      </c>
      <c r="C290" s="116" t="s">
        <v>813</v>
      </c>
      <c r="D290" s="117">
        <v>1000000</v>
      </c>
      <c r="E290" s="117">
        <v>995000</v>
      </c>
      <c r="F290" s="118">
        <v>5000</v>
      </c>
      <c r="G290" s="27"/>
      <c r="H290" s="28"/>
    </row>
    <row r="291" spans="1:8" ht="23.25" x14ac:dyDescent="0.25">
      <c r="A291" s="114" t="s">
        <v>515</v>
      </c>
      <c r="B291" s="115" t="s">
        <v>501</v>
      </c>
      <c r="C291" s="116" t="s">
        <v>814</v>
      </c>
      <c r="D291" s="117">
        <v>1000000</v>
      </c>
      <c r="E291" s="117">
        <v>995000</v>
      </c>
      <c r="F291" s="118">
        <v>5000</v>
      </c>
      <c r="G291" s="27"/>
      <c r="H291" s="28"/>
    </row>
    <row r="292" spans="1:8" ht="23.25" x14ac:dyDescent="0.25">
      <c r="A292" s="114" t="s">
        <v>517</v>
      </c>
      <c r="B292" s="115" t="s">
        <v>501</v>
      </c>
      <c r="C292" s="116" t="s">
        <v>815</v>
      </c>
      <c r="D292" s="117" t="s">
        <v>27</v>
      </c>
      <c r="E292" s="117">
        <v>995000</v>
      </c>
      <c r="F292" s="118" t="s">
        <v>27</v>
      </c>
      <c r="G292" s="27"/>
      <c r="H292" s="28"/>
    </row>
    <row r="293" spans="1:8" x14ac:dyDescent="0.25">
      <c r="A293" s="114" t="s">
        <v>122</v>
      </c>
      <c r="B293" s="115" t="s">
        <v>501</v>
      </c>
      <c r="C293" s="116" t="s">
        <v>816</v>
      </c>
      <c r="D293" s="117">
        <v>151000</v>
      </c>
      <c r="E293" s="117">
        <v>151000</v>
      </c>
      <c r="F293" s="118" t="s">
        <v>27</v>
      </c>
      <c r="G293" s="27"/>
      <c r="H293" s="28"/>
    </row>
    <row r="294" spans="1:8" ht="23.25" x14ac:dyDescent="0.25">
      <c r="A294" s="114" t="s">
        <v>513</v>
      </c>
      <c r="B294" s="115" t="s">
        <v>501</v>
      </c>
      <c r="C294" s="116" t="s">
        <v>817</v>
      </c>
      <c r="D294" s="117">
        <v>151000</v>
      </c>
      <c r="E294" s="117">
        <v>151000</v>
      </c>
      <c r="F294" s="118" t="s">
        <v>27</v>
      </c>
      <c r="G294" s="27"/>
      <c r="H294" s="28"/>
    </row>
    <row r="295" spans="1:8" ht="23.25" x14ac:dyDescent="0.25">
      <c r="A295" s="114" t="s">
        <v>515</v>
      </c>
      <c r="B295" s="115" t="s">
        <v>501</v>
      </c>
      <c r="C295" s="116" t="s">
        <v>818</v>
      </c>
      <c r="D295" s="117">
        <v>151000</v>
      </c>
      <c r="E295" s="117">
        <v>151000</v>
      </c>
      <c r="F295" s="118" t="s">
        <v>27</v>
      </c>
      <c r="G295" s="27"/>
      <c r="H295" s="28"/>
    </row>
    <row r="296" spans="1:8" ht="23.25" x14ac:dyDescent="0.25">
      <c r="A296" s="114" t="s">
        <v>517</v>
      </c>
      <c r="B296" s="115" t="s">
        <v>501</v>
      </c>
      <c r="C296" s="116" t="s">
        <v>819</v>
      </c>
      <c r="D296" s="117" t="s">
        <v>27</v>
      </c>
      <c r="E296" s="117">
        <v>151000</v>
      </c>
      <c r="F296" s="118" t="s">
        <v>27</v>
      </c>
      <c r="G296" s="27"/>
      <c r="H296" s="28"/>
    </row>
    <row r="297" spans="1:8" x14ac:dyDescent="0.25">
      <c r="A297" s="114" t="s">
        <v>820</v>
      </c>
      <c r="B297" s="115" t="s">
        <v>501</v>
      </c>
      <c r="C297" s="116" t="s">
        <v>821</v>
      </c>
      <c r="D297" s="117">
        <v>63200</v>
      </c>
      <c r="E297" s="117">
        <v>63200</v>
      </c>
      <c r="F297" s="118" t="s">
        <v>27</v>
      </c>
      <c r="G297" s="27"/>
      <c r="H297" s="28"/>
    </row>
    <row r="298" spans="1:8" ht="23.25" x14ac:dyDescent="0.25">
      <c r="A298" s="114" t="s">
        <v>513</v>
      </c>
      <c r="B298" s="115" t="s">
        <v>501</v>
      </c>
      <c r="C298" s="116" t="s">
        <v>822</v>
      </c>
      <c r="D298" s="117">
        <v>63200</v>
      </c>
      <c r="E298" s="117">
        <v>63200</v>
      </c>
      <c r="F298" s="118" t="s">
        <v>27</v>
      </c>
      <c r="G298" s="27"/>
      <c r="H298" s="28"/>
    </row>
    <row r="299" spans="1:8" ht="23.25" x14ac:dyDescent="0.25">
      <c r="A299" s="114" t="s">
        <v>515</v>
      </c>
      <c r="B299" s="115" t="s">
        <v>501</v>
      </c>
      <c r="C299" s="116" t="s">
        <v>823</v>
      </c>
      <c r="D299" s="117">
        <v>63200</v>
      </c>
      <c r="E299" s="117">
        <v>63200</v>
      </c>
      <c r="F299" s="118" t="s">
        <v>27</v>
      </c>
      <c r="G299" s="27"/>
      <c r="H299" s="28"/>
    </row>
    <row r="300" spans="1:8" ht="23.25" x14ac:dyDescent="0.25">
      <c r="A300" s="114" t="s">
        <v>517</v>
      </c>
      <c r="B300" s="115" t="s">
        <v>501</v>
      </c>
      <c r="C300" s="116" t="s">
        <v>824</v>
      </c>
      <c r="D300" s="117" t="s">
        <v>27</v>
      </c>
      <c r="E300" s="117">
        <v>63200</v>
      </c>
      <c r="F300" s="118" t="s">
        <v>27</v>
      </c>
      <c r="G300" s="27"/>
      <c r="H300" s="28"/>
    </row>
    <row r="301" spans="1:8" x14ac:dyDescent="0.25">
      <c r="A301" s="114" t="s">
        <v>122</v>
      </c>
      <c r="B301" s="115" t="s">
        <v>501</v>
      </c>
      <c r="C301" s="116" t="s">
        <v>825</v>
      </c>
      <c r="D301" s="117">
        <v>7880700</v>
      </c>
      <c r="E301" s="117">
        <v>6587932.4400000004</v>
      </c>
      <c r="F301" s="118">
        <v>1292767.56</v>
      </c>
      <c r="G301" s="27"/>
      <c r="H301" s="28"/>
    </row>
    <row r="302" spans="1:8" x14ac:dyDescent="0.25">
      <c r="A302" s="114" t="s">
        <v>519</v>
      </c>
      <c r="B302" s="115" t="s">
        <v>501</v>
      </c>
      <c r="C302" s="116" t="s">
        <v>826</v>
      </c>
      <c r="D302" s="117">
        <v>7880700</v>
      </c>
      <c r="E302" s="117">
        <v>6587932.4400000004</v>
      </c>
      <c r="F302" s="118">
        <v>1292767.56</v>
      </c>
      <c r="G302" s="27"/>
      <c r="H302" s="28"/>
    </row>
    <row r="303" spans="1:8" ht="34.5" x14ac:dyDescent="0.25">
      <c r="A303" s="114" t="s">
        <v>554</v>
      </c>
      <c r="B303" s="115" t="s">
        <v>501</v>
      </c>
      <c r="C303" s="116" t="s">
        <v>827</v>
      </c>
      <c r="D303" s="117">
        <v>7880700</v>
      </c>
      <c r="E303" s="117">
        <v>6587932.4400000004</v>
      </c>
      <c r="F303" s="118">
        <v>1292767.56</v>
      </c>
      <c r="G303" s="27"/>
      <c r="H303" s="28"/>
    </row>
    <row r="304" spans="1:8" x14ac:dyDescent="0.25">
      <c r="A304" s="114" t="s">
        <v>122</v>
      </c>
      <c r="B304" s="115" t="s">
        <v>501</v>
      </c>
      <c r="C304" s="116" t="s">
        <v>828</v>
      </c>
      <c r="D304" s="117">
        <v>2779700</v>
      </c>
      <c r="E304" s="117">
        <v>2779700</v>
      </c>
      <c r="F304" s="118" t="s">
        <v>27</v>
      </c>
      <c r="G304" s="27"/>
      <c r="H304" s="28"/>
    </row>
    <row r="305" spans="1:8" ht="23.25" x14ac:dyDescent="0.25">
      <c r="A305" s="114" t="s">
        <v>513</v>
      </c>
      <c r="B305" s="115" t="s">
        <v>501</v>
      </c>
      <c r="C305" s="116" t="s">
        <v>829</v>
      </c>
      <c r="D305" s="117">
        <v>2779700</v>
      </c>
      <c r="E305" s="117">
        <v>2779700</v>
      </c>
      <c r="F305" s="118" t="s">
        <v>27</v>
      </c>
      <c r="G305" s="27"/>
      <c r="H305" s="28"/>
    </row>
    <row r="306" spans="1:8" ht="23.25" x14ac:dyDescent="0.25">
      <c r="A306" s="114" t="s">
        <v>515</v>
      </c>
      <c r="B306" s="115" t="s">
        <v>501</v>
      </c>
      <c r="C306" s="116" t="s">
        <v>830</v>
      </c>
      <c r="D306" s="117">
        <v>2779700</v>
      </c>
      <c r="E306" s="117">
        <v>2779700</v>
      </c>
      <c r="F306" s="118" t="s">
        <v>27</v>
      </c>
      <c r="G306" s="27"/>
      <c r="H306" s="28"/>
    </row>
    <row r="307" spans="1:8" ht="23.25" x14ac:dyDescent="0.25">
      <c r="A307" s="114" t="s">
        <v>517</v>
      </c>
      <c r="B307" s="115" t="s">
        <v>501</v>
      </c>
      <c r="C307" s="116" t="s">
        <v>831</v>
      </c>
      <c r="D307" s="117" t="s">
        <v>27</v>
      </c>
      <c r="E307" s="117">
        <v>2779700</v>
      </c>
      <c r="F307" s="118" t="s">
        <v>27</v>
      </c>
      <c r="G307" s="27"/>
      <c r="H307" s="28"/>
    </row>
    <row r="308" spans="1:8" x14ac:dyDescent="0.25">
      <c r="A308" s="114" t="s">
        <v>122</v>
      </c>
      <c r="B308" s="115" t="s">
        <v>501</v>
      </c>
      <c r="C308" s="116" t="s">
        <v>832</v>
      </c>
      <c r="D308" s="117">
        <v>23800</v>
      </c>
      <c r="E308" s="117">
        <v>23710</v>
      </c>
      <c r="F308" s="118">
        <v>90</v>
      </c>
      <c r="G308" s="27"/>
      <c r="H308" s="28"/>
    </row>
    <row r="309" spans="1:8" x14ac:dyDescent="0.25">
      <c r="A309" s="114" t="s">
        <v>573</v>
      </c>
      <c r="B309" s="115" t="s">
        <v>501</v>
      </c>
      <c r="C309" s="116" t="s">
        <v>833</v>
      </c>
      <c r="D309" s="117">
        <v>23800</v>
      </c>
      <c r="E309" s="117">
        <v>23710</v>
      </c>
      <c r="F309" s="118">
        <v>90</v>
      </c>
      <c r="G309" s="27"/>
      <c r="H309" s="28"/>
    </row>
    <row r="310" spans="1:8" ht="23.25" x14ac:dyDescent="0.25">
      <c r="A310" s="114" t="s">
        <v>575</v>
      </c>
      <c r="B310" s="115" t="s">
        <v>501</v>
      </c>
      <c r="C310" s="116" t="s">
        <v>834</v>
      </c>
      <c r="D310" s="117">
        <v>23800</v>
      </c>
      <c r="E310" s="117">
        <v>23710</v>
      </c>
      <c r="F310" s="118">
        <v>90</v>
      </c>
      <c r="G310" s="27"/>
      <c r="H310" s="28"/>
    </row>
    <row r="311" spans="1:8" x14ac:dyDescent="0.25">
      <c r="A311" s="114" t="s">
        <v>835</v>
      </c>
      <c r="B311" s="115" t="s">
        <v>501</v>
      </c>
      <c r="C311" s="116" t="s">
        <v>836</v>
      </c>
      <c r="D311" s="117" t="s">
        <v>27</v>
      </c>
      <c r="E311" s="117">
        <v>23710</v>
      </c>
      <c r="F311" s="118" t="s">
        <v>27</v>
      </c>
      <c r="G311" s="27"/>
      <c r="H311" s="28"/>
    </row>
    <row r="312" spans="1:8" x14ac:dyDescent="0.25">
      <c r="A312" s="114" t="s">
        <v>122</v>
      </c>
      <c r="B312" s="115" t="s">
        <v>501</v>
      </c>
      <c r="C312" s="116" t="s">
        <v>837</v>
      </c>
      <c r="D312" s="117">
        <v>1069300</v>
      </c>
      <c r="E312" s="117">
        <v>1069300</v>
      </c>
      <c r="F312" s="118" t="s">
        <v>27</v>
      </c>
      <c r="G312" s="27"/>
      <c r="H312" s="28"/>
    </row>
    <row r="313" spans="1:8" x14ac:dyDescent="0.25">
      <c r="A313" s="114" t="s">
        <v>573</v>
      </c>
      <c r="B313" s="115" t="s">
        <v>501</v>
      </c>
      <c r="C313" s="116" t="s">
        <v>838</v>
      </c>
      <c r="D313" s="117">
        <v>1069300</v>
      </c>
      <c r="E313" s="117">
        <v>1069300</v>
      </c>
      <c r="F313" s="118" t="s">
        <v>27</v>
      </c>
      <c r="G313" s="27"/>
      <c r="H313" s="28"/>
    </row>
    <row r="314" spans="1:8" ht="23.25" x14ac:dyDescent="0.25">
      <c r="A314" s="114" t="s">
        <v>575</v>
      </c>
      <c r="B314" s="115" t="s">
        <v>501</v>
      </c>
      <c r="C314" s="116" t="s">
        <v>839</v>
      </c>
      <c r="D314" s="117">
        <v>1069300</v>
      </c>
      <c r="E314" s="117">
        <v>1069300</v>
      </c>
      <c r="F314" s="118" t="s">
        <v>27</v>
      </c>
      <c r="G314" s="27"/>
      <c r="H314" s="28"/>
    </row>
    <row r="315" spans="1:8" x14ac:dyDescent="0.25">
      <c r="A315" s="114" t="s">
        <v>835</v>
      </c>
      <c r="B315" s="115" t="s">
        <v>501</v>
      </c>
      <c r="C315" s="116" t="s">
        <v>840</v>
      </c>
      <c r="D315" s="117" t="s">
        <v>27</v>
      </c>
      <c r="E315" s="117">
        <v>1069300</v>
      </c>
      <c r="F315" s="118" t="s">
        <v>27</v>
      </c>
      <c r="G315" s="27"/>
      <c r="H315" s="28"/>
    </row>
    <row r="316" spans="1:8" x14ac:dyDescent="0.25">
      <c r="A316" s="114" t="s">
        <v>122</v>
      </c>
      <c r="B316" s="115" t="s">
        <v>501</v>
      </c>
      <c r="C316" s="116" t="s">
        <v>841</v>
      </c>
      <c r="D316" s="117">
        <v>110700</v>
      </c>
      <c r="E316" s="117">
        <v>110619</v>
      </c>
      <c r="F316" s="118">
        <v>81</v>
      </c>
      <c r="G316" s="27"/>
      <c r="H316" s="28"/>
    </row>
    <row r="317" spans="1:8" x14ac:dyDescent="0.25">
      <c r="A317" s="114" t="s">
        <v>573</v>
      </c>
      <c r="B317" s="115" t="s">
        <v>501</v>
      </c>
      <c r="C317" s="116" t="s">
        <v>842</v>
      </c>
      <c r="D317" s="117">
        <v>110700</v>
      </c>
      <c r="E317" s="117">
        <v>110619</v>
      </c>
      <c r="F317" s="118">
        <v>81</v>
      </c>
      <c r="G317" s="27"/>
      <c r="H317" s="28"/>
    </row>
    <row r="318" spans="1:8" ht="23.25" x14ac:dyDescent="0.25">
      <c r="A318" s="114" t="s">
        <v>575</v>
      </c>
      <c r="B318" s="115" t="s">
        <v>501</v>
      </c>
      <c r="C318" s="116" t="s">
        <v>843</v>
      </c>
      <c r="D318" s="117">
        <v>110700</v>
      </c>
      <c r="E318" s="117">
        <v>110619</v>
      </c>
      <c r="F318" s="118">
        <v>81</v>
      </c>
      <c r="G318" s="27"/>
      <c r="H318" s="28"/>
    </row>
    <row r="319" spans="1:8" x14ac:dyDescent="0.25">
      <c r="A319" s="114" t="s">
        <v>835</v>
      </c>
      <c r="B319" s="115" t="s">
        <v>501</v>
      </c>
      <c r="C319" s="116" t="s">
        <v>844</v>
      </c>
      <c r="D319" s="117" t="s">
        <v>27</v>
      </c>
      <c r="E319" s="117">
        <v>110619</v>
      </c>
      <c r="F319" s="118" t="s">
        <v>27</v>
      </c>
      <c r="G319" s="27"/>
      <c r="H319" s="28"/>
    </row>
    <row r="320" spans="1:8" x14ac:dyDescent="0.25">
      <c r="A320" s="114" t="s">
        <v>122</v>
      </c>
      <c r="B320" s="115" t="s">
        <v>501</v>
      </c>
      <c r="C320" s="116" t="s">
        <v>845</v>
      </c>
      <c r="D320" s="117">
        <v>3498000</v>
      </c>
      <c r="E320" s="117">
        <v>3497920</v>
      </c>
      <c r="F320" s="118">
        <v>80</v>
      </c>
      <c r="G320" s="27"/>
      <c r="H320" s="28"/>
    </row>
    <row r="321" spans="1:8" x14ac:dyDescent="0.25">
      <c r="A321" s="114" t="s">
        <v>573</v>
      </c>
      <c r="B321" s="115" t="s">
        <v>501</v>
      </c>
      <c r="C321" s="116" t="s">
        <v>846</v>
      </c>
      <c r="D321" s="117">
        <v>3498000</v>
      </c>
      <c r="E321" s="117">
        <v>3497920</v>
      </c>
      <c r="F321" s="118">
        <v>80</v>
      </c>
      <c r="G321" s="27"/>
      <c r="H321" s="28"/>
    </row>
    <row r="322" spans="1:8" ht="23.25" x14ac:dyDescent="0.25">
      <c r="A322" s="114" t="s">
        <v>575</v>
      </c>
      <c r="B322" s="115" t="s">
        <v>501</v>
      </c>
      <c r="C322" s="116" t="s">
        <v>847</v>
      </c>
      <c r="D322" s="117">
        <v>3498000</v>
      </c>
      <c r="E322" s="117">
        <v>3497920</v>
      </c>
      <c r="F322" s="118">
        <v>80</v>
      </c>
      <c r="G322" s="27"/>
      <c r="H322" s="28"/>
    </row>
    <row r="323" spans="1:8" x14ac:dyDescent="0.25">
      <c r="A323" s="114" t="s">
        <v>835</v>
      </c>
      <c r="B323" s="115" t="s">
        <v>501</v>
      </c>
      <c r="C323" s="116" t="s">
        <v>848</v>
      </c>
      <c r="D323" s="117" t="s">
        <v>27</v>
      </c>
      <c r="E323" s="117">
        <v>3497920</v>
      </c>
      <c r="F323" s="118" t="s">
        <v>27</v>
      </c>
      <c r="G323" s="27"/>
      <c r="H323" s="28"/>
    </row>
    <row r="324" spans="1:8" x14ac:dyDescent="0.25">
      <c r="A324" s="114" t="s">
        <v>122</v>
      </c>
      <c r="B324" s="115" t="s">
        <v>501</v>
      </c>
      <c r="C324" s="116" t="s">
        <v>849</v>
      </c>
      <c r="D324" s="117">
        <v>240000</v>
      </c>
      <c r="E324" s="117">
        <v>240000</v>
      </c>
      <c r="F324" s="118" t="s">
        <v>27</v>
      </c>
      <c r="G324" s="27"/>
      <c r="H324" s="28"/>
    </row>
    <row r="325" spans="1:8" x14ac:dyDescent="0.25">
      <c r="A325" s="114" t="s">
        <v>573</v>
      </c>
      <c r="B325" s="115" t="s">
        <v>501</v>
      </c>
      <c r="C325" s="116" t="s">
        <v>850</v>
      </c>
      <c r="D325" s="117">
        <v>240000</v>
      </c>
      <c r="E325" s="117">
        <v>240000</v>
      </c>
      <c r="F325" s="118" t="s">
        <v>27</v>
      </c>
      <c r="G325" s="27"/>
      <c r="H325" s="28"/>
    </row>
    <row r="326" spans="1:8" ht="23.25" x14ac:dyDescent="0.25">
      <c r="A326" s="114" t="s">
        <v>575</v>
      </c>
      <c r="B326" s="115" t="s">
        <v>501</v>
      </c>
      <c r="C326" s="116" t="s">
        <v>851</v>
      </c>
      <c r="D326" s="117">
        <v>240000</v>
      </c>
      <c r="E326" s="117">
        <v>240000</v>
      </c>
      <c r="F326" s="118" t="s">
        <v>27</v>
      </c>
      <c r="G326" s="27"/>
      <c r="H326" s="28"/>
    </row>
    <row r="327" spans="1:8" ht="23.25" x14ac:dyDescent="0.25">
      <c r="A327" s="114" t="s">
        <v>577</v>
      </c>
      <c r="B327" s="115" t="s">
        <v>501</v>
      </c>
      <c r="C327" s="116" t="s">
        <v>852</v>
      </c>
      <c r="D327" s="117" t="s">
        <v>27</v>
      </c>
      <c r="E327" s="117">
        <v>240000</v>
      </c>
      <c r="F327" s="118" t="s">
        <v>27</v>
      </c>
      <c r="G327" s="27"/>
      <c r="H327" s="28"/>
    </row>
    <row r="328" spans="1:8" x14ac:dyDescent="0.25">
      <c r="A328" s="114" t="s">
        <v>122</v>
      </c>
      <c r="B328" s="115" t="s">
        <v>501</v>
      </c>
      <c r="C328" s="116" t="s">
        <v>853</v>
      </c>
      <c r="D328" s="117">
        <v>6387000</v>
      </c>
      <c r="E328" s="117">
        <v>6387000</v>
      </c>
      <c r="F328" s="118" t="s">
        <v>27</v>
      </c>
      <c r="G328" s="27"/>
      <c r="H328" s="28"/>
    </row>
    <row r="329" spans="1:8" ht="23.25" x14ac:dyDescent="0.25">
      <c r="A329" s="114" t="s">
        <v>724</v>
      </c>
      <c r="B329" s="115" t="s">
        <v>501</v>
      </c>
      <c r="C329" s="116" t="s">
        <v>854</v>
      </c>
      <c r="D329" s="117">
        <v>6387000</v>
      </c>
      <c r="E329" s="117">
        <v>6387000</v>
      </c>
      <c r="F329" s="118" t="s">
        <v>27</v>
      </c>
      <c r="G329" s="27"/>
      <c r="H329" s="28"/>
    </row>
    <row r="330" spans="1:8" x14ac:dyDescent="0.25">
      <c r="A330" s="114" t="s">
        <v>726</v>
      </c>
      <c r="B330" s="115" t="s">
        <v>501</v>
      </c>
      <c r="C330" s="116" t="s">
        <v>855</v>
      </c>
      <c r="D330" s="117">
        <v>6387000</v>
      </c>
      <c r="E330" s="117">
        <v>6387000</v>
      </c>
      <c r="F330" s="118" t="s">
        <v>27</v>
      </c>
      <c r="G330" s="27"/>
      <c r="H330" s="28"/>
    </row>
    <row r="331" spans="1:8" x14ac:dyDescent="0.25">
      <c r="A331" s="114" t="s">
        <v>122</v>
      </c>
      <c r="B331" s="115" t="s">
        <v>501</v>
      </c>
      <c r="C331" s="116" t="s">
        <v>856</v>
      </c>
      <c r="D331" s="117" t="s">
        <v>27</v>
      </c>
      <c r="E331" s="117">
        <v>6387000</v>
      </c>
      <c r="F331" s="118" t="s">
        <v>27</v>
      </c>
      <c r="G331" s="27"/>
      <c r="H331" s="28"/>
    </row>
    <row r="332" spans="1:8" x14ac:dyDescent="0.25">
      <c r="A332" s="114" t="s">
        <v>122</v>
      </c>
      <c r="B332" s="115" t="s">
        <v>501</v>
      </c>
      <c r="C332" s="116" t="s">
        <v>857</v>
      </c>
      <c r="D332" s="117">
        <v>31024100</v>
      </c>
      <c r="E332" s="117">
        <v>31013000</v>
      </c>
      <c r="F332" s="118">
        <v>11100</v>
      </c>
      <c r="G332" s="27"/>
      <c r="H332" s="28"/>
    </row>
    <row r="333" spans="1:8" ht="23.25" x14ac:dyDescent="0.25">
      <c r="A333" s="114" t="s">
        <v>724</v>
      </c>
      <c r="B333" s="115" t="s">
        <v>501</v>
      </c>
      <c r="C333" s="116" t="s">
        <v>858</v>
      </c>
      <c r="D333" s="117">
        <v>31024100</v>
      </c>
      <c r="E333" s="117">
        <v>31013000</v>
      </c>
      <c r="F333" s="118">
        <v>11100</v>
      </c>
      <c r="G333" s="27"/>
      <c r="H333" s="28"/>
    </row>
    <row r="334" spans="1:8" x14ac:dyDescent="0.25">
      <c r="A334" s="114" t="s">
        <v>726</v>
      </c>
      <c r="B334" s="115" t="s">
        <v>501</v>
      </c>
      <c r="C334" s="116" t="s">
        <v>859</v>
      </c>
      <c r="D334" s="117">
        <v>31024100</v>
      </c>
      <c r="E334" s="117">
        <v>31013000</v>
      </c>
      <c r="F334" s="118">
        <v>11100</v>
      </c>
      <c r="G334" s="27"/>
      <c r="H334" s="28"/>
    </row>
    <row r="335" spans="1:8" x14ac:dyDescent="0.25">
      <c r="A335" s="114" t="s">
        <v>122</v>
      </c>
      <c r="B335" s="115" t="s">
        <v>501</v>
      </c>
      <c r="C335" s="116" t="s">
        <v>860</v>
      </c>
      <c r="D335" s="117" t="s">
        <v>27</v>
      </c>
      <c r="E335" s="117">
        <v>31013000</v>
      </c>
      <c r="F335" s="118" t="s">
        <v>27</v>
      </c>
      <c r="G335" s="27"/>
      <c r="H335" s="28"/>
    </row>
    <row r="336" spans="1:8" x14ac:dyDescent="0.25">
      <c r="A336" s="114" t="s">
        <v>122</v>
      </c>
      <c r="B336" s="115" t="s">
        <v>501</v>
      </c>
      <c r="C336" s="116" t="s">
        <v>861</v>
      </c>
      <c r="D336" s="117">
        <v>2494800</v>
      </c>
      <c r="E336" s="117">
        <v>2476508.59</v>
      </c>
      <c r="F336" s="118">
        <v>18291.41</v>
      </c>
      <c r="G336" s="27"/>
      <c r="H336" s="28"/>
    </row>
    <row r="337" spans="1:8" ht="34.5" x14ac:dyDescent="0.25">
      <c r="A337" s="114" t="s">
        <v>503</v>
      </c>
      <c r="B337" s="115" t="s">
        <v>501</v>
      </c>
      <c r="C337" s="116" t="s">
        <v>862</v>
      </c>
      <c r="D337" s="117">
        <v>2482600</v>
      </c>
      <c r="E337" s="117">
        <v>2464308.59</v>
      </c>
      <c r="F337" s="118">
        <v>18291.41</v>
      </c>
      <c r="G337" s="27"/>
      <c r="H337" s="28"/>
    </row>
    <row r="338" spans="1:8" x14ac:dyDescent="0.25">
      <c r="A338" s="114" t="s">
        <v>505</v>
      </c>
      <c r="B338" s="115" t="s">
        <v>501</v>
      </c>
      <c r="C338" s="116" t="s">
        <v>863</v>
      </c>
      <c r="D338" s="117">
        <v>2482600</v>
      </c>
      <c r="E338" s="117">
        <v>2464308.59</v>
      </c>
      <c r="F338" s="118">
        <v>18291.41</v>
      </c>
      <c r="G338" s="27"/>
      <c r="H338" s="28"/>
    </row>
    <row r="339" spans="1:8" x14ac:dyDescent="0.25">
      <c r="A339" s="114" t="s">
        <v>507</v>
      </c>
      <c r="B339" s="115" t="s">
        <v>501</v>
      </c>
      <c r="C339" s="116" t="s">
        <v>864</v>
      </c>
      <c r="D339" s="117" t="s">
        <v>27</v>
      </c>
      <c r="E339" s="117">
        <v>1808337.03</v>
      </c>
      <c r="F339" s="118" t="s">
        <v>27</v>
      </c>
      <c r="G339" s="27"/>
      <c r="H339" s="28"/>
    </row>
    <row r="340" spans="1:8" ht="23.25" x14ac:dyDescent="0.25">
      <c r="A340" s="114" t="s">
        <v>509</v>
      </c>
      <c r="B340" s="115" t="s">
        <v>501</v>
      </c>
      <c r="C340" s="116" t="s">
        <v>865</v>
      </c>
      <c r="D340" s="117" t="s">
        <v>27</v>
      </c>
      <c r="E340" s="117">
        <v>176081.2</v>
      </c>
      <c r="F340" s="118" t="s">
        <v>27</v>
      </c>
      <c r="G340" s="27"/>
      <c r="H340" s="28"/>
    </row>
    <row r="341" spans="1:8" ht="34.5" x14ac:dyDescent="0.25">
      <c r="A341" s="114" t="s">
        <v>511</v>
      </c>
      <c r="B341" s="115" t="s">
        <v>501</v>
      </c>
      <c r="C341" s="116" t="s">
        <v>866</v>
      </c>
      <c r="D341" s="117" t="s">
        <v>27</v>
      </c>
      <c r="E341" s="117">
        <v>479890.36</v>
      </c>
      <c r="F341" s="118" t="s">
        <v>27</v>
      </c>
      <c r="G341" s="27"/>
      <c r="H341" s="28"/>
    </row>
    <row r="342" spans="1:8" ht="23.25" x14ac:dyDescent="0.25">
      <c r="A342" s="114" t="s">
        <v>513</v>
      </c>
      <c r="B342" s="115" t="s">
        <v>501</v>
      </c>
      <c r="C342" s="116" t="s">
        <v>867</v>
      </c>
      <c r="D342" s="117">
        <v>12200</v>
      </c>
      <c r="E342" s="117">
        <v>12200</v>
      </c>
      <c r="F342" s="118" t="s">
        <v>27</v>
      </c>
      <c r="G342" s="27"/>
      <c r="H342" s="28"/>
    </row>
    <row r="343" spans="1:8" ht="23.25" x14ac:dyDescent="0.25">
      <c r="A343" s="114" t="s">
        <v>515</v>
      </c>
      <c r="B343" s="115" t="s">
        <v>501</v>
      </c>
      <c r="C343" s="116" t="s">
        <v>868</v>
      </c>
      <c r="D343" s="117">
        <v>12200</v>
      </c>
      <c r="E343" s="117">
        <v>12200</v>
      </c>
      <c r="F343" s="118" t="s">
        <v>27</v>
      </c>
      <c r="G343" s="27"/>
      <c r="H343" s="28"/>
    </row>
    <row r="344" spans="1:8" ht="23.25" x14ac:dyDescent="0.25">
      <c r="A344" s="114" t="s">
        <v>517</v>
      </c>
      <c r="B344" s="115" t="s">
        <v>501</v>
      </c>
      <c r="C344" s="116" t="s">
        <v>869</v>
      </c>
      <c r="D344" s="117" t="s">
        <v>27</v>
      </c>
      <c r="E344" s="117">
        <v>12200</v>
      </c>
      <c r="F344" s="118" t="s">
        <v>27</v>
      </c>
      <c r="G344" s="27"/>
      <c r="H344" s="28"/>
    </row>
    <row r="345" spans="1:8" x14ac:dyDescent="0.25">
      <c r="A345" s="114" t="s">
        <v>122</v>
      </c>
      <c r="B345" s="115" t="s">
        <v>501</v>
      </c>
      <c r="C345" s="116" t="s">
        <v>870</v>
      </c>
      <c r="D345" s="117">
        <v>469000</v>
      </c>
      <c r="E345" s="117">
        <v>329000</v>
      </c>
      <c r="F345" s="118">
        <v>140000</v>
      </c>
      <c r="G345" s="27"/>
      <c r="H345" s="28"/>
    </row>
    <row r="346" spans="1:8" ht="23.25" x14ac:dyDescent="0.25">
      <c r="A346" s="114" t="s">
        <v>871</v>
      </c>
      <c r="B346" s="115" t="s">
        <v>501</v>
      </c>
      <c r="C346" s="116" t="s">
        <v>872</v>
      </c>
      <c r="D346" s="117">
        <v>469000</v>
      </c>
      <c r="E346" s="117">
        <v>329000</v>
      </c>
      <c r="F346" s="118">
        <v>140000</v>
      </c>
      <c r="G346" s="27"/>
      <c r="H346" s="28"/>
    </row>
    <row r="347" spans="1:8" x14ac:dyDescent="0.25">
      <c r="A347" s="114" t="s">
        <v>873</v>
      </c>
      <c r="B347" s="115" t="s">
        <v>501</v>
      </c>
      <c r="C347" s="116" t="s">
        <v>874</v>
      </c>
      <c r="D347" s="117">
        <v>469000</v>
      </c>
      <c r="E347" s="117">
        <v>329000</v>
      </c>
      <c r="F347" s="118">
        <v>140000</v>
      </c>
      <c r="G347" s="27"/>
      <c r="H347" s="28"/>
    </row>
    <row r="348" spans="1:8" x14ac:dyDescent="0.25">
      <c r="A348" s="114" t="s">
        <v>875</v>
      </c>
      <c r="B348" s="115" t="s">
        <v>501</v>
      </c>
      <c r="C348" s="116" t="s">
        <v>876</v>
      </c>
      <c r="D348" s="117" t="s">
        <v>27</v>
      </c>
      <c r="E348" s="117">
        <v>329000</v>
      </c>
      <c r="F348" s="118" t="s">
        <v>27</v>
      </c>
      <c r="G348" s="27"/>
      <c r="H348" s="28"/>
    </row>
    <row r="349" spans="1:8" x14ac:dyDescent="0.25">
      <c r="A349" s="114" t="s">
        <v>122</v>
      </c>
      <c r="B349" s="115" t="s">
        <v>501</v>
      </c>
      <c r="C349" s="116" t="s">
        <v>877</v>
      </c>
      <c r="D349" s="117">
        <v>8154000</v>
      </c>
      <c r="E349" s="117">
        <v>7952124.7699999996</v>
      </c>
      <c r="F349" s="118">
        <v>201875.23</v>
      </c>
      <c r="G349" s="27"/>
      <c r="H349" s="28"/>
    </row>
    <row r="350" spans="1:8" ht="23.25" x14ac:dyDescent="0.25">
      <c r="A350" s="114" t="s">
        <v>871</v>
      </c>
      <c r="B350" s="115" t="s">
        <v>501</v>
      </c>
      <c r="C350" s="116" t="s">
        <v>878</v>
      </c>
      <c r="D350" s="117">
        <v>8154000</v>
      </c>
      <c r="E350" s="117">
        <v>7952124.7699999996</v>
      </c>
      <c r="F350" s="118">
        <v>201875.23</v>
      </c>
      <c r="G350" s="27"/>
      <c r="H350" s="28"/>
    </row>
    <row r="351" spans="1:8" x14ac:dyDescent="0.25">
      <c r="A351" s="114" t="s">
        <v>873</v>
      </c>
      <c r="B351" s="115" t="s">
        <v>501</v>
      </c>
      <c r="C351" s="116" t="s">
        <v>879</v>
      </c>
      <c r="D351" s="117">
        <v>8154000</v>
      </c>
      <c r="E351" s="117">
        <v>7952124.7699999996</v>
      </c>
      <c r="F351" s="118">
        <v>201875.23</v>
      </c>
      <c r="G351" s="27"/>
      <c r="H351" s="28"/>
    </row>
    <row r="352" spans="1:8" x14ac:dyDescent="0.25">
      <c r="A352" s="114" t="s">
        <v>875</v>
      </c>
      <c r="B352" s="115" t="s">
        <v>501</v>
      </c>
      <c r="C352" s="116" t="s">
        <v>880</v>
      </c>
      <c r="D352" s="117" t="s">
        <v>27</v>
      </c>
      <c r="E352" s="117">
        <v>7952124.7699999996</v>
      </c>
      <c r="F352" s="118" t="s">
        <v>27</v>
      </c>
      <c r="G352" s="27"/>
      <c r="H352" s="28"/>
    </row>
    <row r="353" spans="1:8" x14ac:dyDescent="0.25">
      <c r="A353" s="114" t="s">
        <v>122</v>
      </c>
      <c r="B353" s="115" t="s">
        <v>501</v>
      </c>
      <c r="C353" s="116" t="s">
        <v>881</v>
      </c>
      <c r="D353" s="117">
        <v>220000</v>
      </c>
      <c r="E353" s="117">
        <v>219923.8</v>
      </c>
      <c r="F353" s="118">
        <v>76.2</v>
      </c>
      <c r="G353" s="27"/>
      <c r="H353" s="28"/>
    </row>
    <row r="354" spans="1:8" ht="23.25" x14ac:dyDescent="0.25">
      <c r="A354" s="114" t="s">
        <v>871</v>
      </c>
      <c r="B354" s="115" t="s">
        <v>501</v>
      </c>
      <c r="C354" s="116" t="s">
        <v>882</v>
      </c>
      <c r="D354" s="117">
        <v>220000</v>
      </c>
      <c r="E354" s="117">
        <v>219923.8</v>
      </c>
      <c r="F354" s="118">
        <v>76.2</v>
      </c>
      <c r="G354" s="27"/>
      <c r="H354" s="28"/>
    </row>
    <row r="355" spans="1:8" x14ac:dyDescent="0.25">
      <c r="A355" s="114" t="s">
        <v>873</v>
      </c>
      <c r="B355" s="115" t="s">
        <v>501</v>
      </c>
      <c r="C355" s="116" t="s">
        <v>883</v>
      </c>
      <c r="D355" s="117">
        <v>220000</v>
      </c>
      <c r="E355" s="117">
        <v>219923.8</v>
      </c>
      <c r="F355" s="118">
        <v>76.2</v>
      </c>
      <c r="G355" s="27"/>
      <c r="H355" s="28"/>
    </row>
    <row r="356" spans="1:8" x14ac:dyDescent="0.25">
      <c r="A356" s="114" t="s">
        <v>875</v>
      </c>
      <c r="B356" s="115" t="s">
        <v>501</v>
      </c>
      <c r="C356" s="116" t="s">
        <v>884</v>
      </c>
      <c r="D356" s="117" t="s">
        <v>27</v>
      </c>
      <c r="E356" s="117">
        <v>219923.8</v>
      </c>
      <c r="F356" s="118" t="s">
        <v>27</v>
      </c>
      <c r="G356" s="27"/>
      <c r="H356" s="28"/>
    </row>
    <row r="357" spans="1:8" x14ac:dyDescent="0.25">
      <c r="A357" s="114" t="s">
        <v>122</v>
      </c>
      <c r="B357" s="115" t="s">
        <v>501</v>
      </c>
      <c r="C357" s="116" t="s">
        <v>885</v>
      </c>
      <c r="D357" s="117">
        <v>58224000</v>
      </c>
      <c r="E357" s="117">
        <v>55345106.280000001</v>
      </c>
      <c r="F357" s="118">
        <v>2878893.72</v>
      </c>
      <c r="G357" s="27"/>
      <c r="H357" s="28"/>
    </row>
    <row r="358" spans="1:8" ht="23.25" x14ac:dyDescent="0.25">
      <c r="A358" s="114" t="s">
        <v>871</v>
      </c>
      <c r="B358" s="115" t="s">
        <v>501</v>
      </c>
      <c r="C358" s="116" t="s">
        <v>886</v>
      </c>
      <c r="D358" s="117">
        <v>58224000</v>
      </c>
      <c r="E358" s="117">
        <v>55345106.280000001</v>
      </c>
      <c r="F358" s="118">
        <v>2878893.72</v>
      </c>
      <c r="G358" s="27"/>
      <c r="H358" s="28"/>
    </row>
    <row r="359" spans="1:8" x14ac:dyDescent="0.25">
      <c r="A359" s="114" t="s">
        <v>873</v>
      </c>
      <c r="B359" s="115" t="s">
        <v>501</v>
      </c>
      <c r="C359" s="116" t="s">
        <v>887</v>
      </c>
      <c r="D359" s="117">
        <v>58224000</v>
      </c>
      <c r="E359" s="117">
        <v>55345106.280000001</v>
      </c>
      <c r="F359" s="118">
        <v>2878893.72</v>
      </c>
      <c r="G359" s="27"/>
      <c r="H359" s="28"/>
    </row>
    <row r="360" spans="1:8" ht="34.5" x14ac:dyDescent="0.25">
      <c r="A360" s="114" t="s">
        <v>888</v>
      </c>
      <c r="B360" s="115" t="s">
        <v>501</v>
      </c>
      <c r="C360" s="116" t="s">
        <v>889</v>
      </c>
      <c r="D360" s="117" t="s">
        <v>27</v>
      </c>
      <c r="E360" s="117">
        <v>55345106.280000001</v>
      </c>
      <c r="F360" s="118" t="s">
        <v>27</v>
      </c>
      <c r="G360" s="27"/>
      <c r="H360" s="28"/>
    </row>
    <row r="361" spans="1:8" x14ac:dyDescent="0.25">
      <c r="A361" s="114" t="s">
        <v>122</v>
      </c>
      <c r="B361" s="115" t="s">
        <v>501</v>
      </c>
      <c r="C361" s="116" t="s">
        <v>890</v>
      </c>
      <c r="D361" s="117">
        <v>213687700</v>
      </c>
      <c r="E361" s="117">
        <v>213687700</v>
      </c>
      <c r="F361" s="118" t="s">
        <v>27</v>
      </c>
      <c r="G361" s="27"/>
      <c r="H361" s="28"/>
    </row>
    <row r="362" spans="1:8" ht="23.25" x14ac:dyDescent="0.25">
      <c r="A362" s="114" t="s">
        <v>871</v>
      </c>
      <c r="B362" s="115" t="s">
        <v>501</v>
      </c>
      <c r="C362" s="116" t="s">
        <v>891</v>
      </c>
      <c r="D362" s="117">
        <v>213687700</v>
      </c>
      <c r="E362" s="117">
        <v>213687700</v>
      </c>
      <c r="F362" s="118" t="s">
        <v>27</v>
      </c>
      <c r="G362" s="27"/>
      <c r="H362" s="28"/>
    </row>
    <row r="363" spans="1:8" x14ac:dyDescent="0.25">
      <c r="A363" s="114" t="s">
        <v>873</v>
      </c>
      <c r="B363" s="115" t="s">
        <v>501</v>
      </c>
      <c r="C363" s="116" t="s">
        <v>892</v>
      </c>
      <c r="D363" s="117">
        <v>213687700</v>
      </c>
      <c r="E363" s="117">
        <v>213687700</v>
      </c>
      <c r="F363" s="118" t="s">
        <v>27</v>
      </c>
      <c r="G363" s="27"/>
      <c r="H363" s="28"/>
    </row>
    <row r="364" spans="1:8" ht="34.5" x14ac:dyDescent="0.25">
      <c r="A364" s="114" t="s">
        <v>888</v>
      </c>
      <c r="B364" s="115" t="s">
        <v>501</v>
      </c>
      <c r="C364" s="116" t="s">
        <v>893</v>
      </c>
      <c r="D364" s="117" t="s">
        <v>27</v>
      </c>
      <c r="E364" s="117">
        <v>213687700</v>
      </c>
      <c r="F364" s="118" t="s">
        <v>27</v>
      </c>
      <c r="G364" s="27"/>
      <c r="H364" s="28"/>
    </row>
    <row r="365" spans="1:8" x14ac:dyDescent="0.25">
      <c r="A365" s="114" t="s">
        <v>122</v>
      </c>
      <c r="B365" s="115" t="s">
        <v>501</v>
      </c>
      <c r="C365" s="116" t="s">
        <v>894</v>
      </c>
      <c r="D365" s="117">
        <v>2820000</v>
      </c>
      <c r="E365" s="117">
        <v>2722452</v>
      </c>
      <c r="F365" s="118">
        <v>97548</v>
      </c>
      <c r="G365" s="27"/>
      <c r="H365" s="28"/>
    </row>
    <row r="366" spans="1:8" ht="23.25" x14ac:dyDescent="0.25">
      <c r="A366" s="114" t="s">
        <v>871</v>
      </c>
      <c r="B366" s="115" t="s">
        <v>501</v>
      </c>
      <c r="C366" s="116" t="s">
        <v>895</v>
      </c>
      <c r="D366" s="117">
        <v>2820000</v>
      </c>
      <c r="E366" s="117">
        <v>2722452</v>
      </c>
      <c r="F366" s="118">
        <v>97548</v>
      </c>
      <c r="G366" s="27"/>
      <c r="H366" s="28"/>
    </row>
    <row r="367" spans="1:8" x14ac:dyDescent="0.25">
      <c r="A367" s="114" t="s">
        <v>873</v>
      </c>
      <c r="B367" s="115" t="s">
        <v>501</v>
      </c>
      <c r="C367" s="116" t="s">
        <v>896</v>
      </c>
      <c r="D367" s="117">
        <v>2820000</v>
      </c>
      <c r="E367" s="117">
        <v>2722452</v>
      </c>
      <c r="F367" s="118">
        <v>97548</v>
      </c>
      <c r="G367" s="27"/>
      <c r="H367" s="28"/>
    </row>
    <row r="368" spans="1:8" x14ac:dyDescent="0.25">
      <c r="A368" s="114" t="s">
        <v>875</v>
      </c>
      <c r="B368" s="115" t="s">
        <v>501</v>
      </c>
      <c r="C368" s="116" t="s">
        <v>897</v>
      </c>
      <c r="D368" s="117" t="s">
        <v>27</v>
      </c>
      <c r="E368" s="117">
        <v>2722452</v>
      </c>
      <c r="F368" s="118" t="s">
        <v>27</v>
      </c>
      <c r="G368" s="27"/>
      <c r="H368" s="28"/>
    </row>
    <row r="369" spans="1:8" x14ac:dyDescent="0.25">
      <c r="A369" s="114" t="s">
        <v>122</v>
      </c>
      <c r="B369" s="115" t="s">
        <v>501</v>
      </c>
      <c r="C369" s="116" t="s">
        <v>898</v>
      </c>
      <c r="D369" s="117">
        <v>475400</v>
      </c>
      <c r="E369" s="117">
        <v>475215.75</v>
      </c>
      <c r="F369" s="118">
        <v>184.25</v>
      </c>
      <c r="G369" s="27"/>
      <c r="H369" s="28"/>
    </row>
    <row r="370" spans="1:8" ht="23.25" x14ac:dyDescent="0.25">
      <c r="A370" s="114" t="s">
        <v>871</v>
      </c>
      <c r="B370" s="115" t="s">
        <v>501</v>
      </c>
      <c r="C370" s="116" t="s">
        <v>899</v>
      </c>
      <c r="D370" s="117">
        <v>475400</v>
      </c>
      <c r="E370" s="117">
        <v>475215.75</v>
      </c>
      <c r="F370" s="118">
        <v>184.25</v>
      </c>
      <c r="G370" s="27"/>
      <c r="H370" s="28"/>
    </row>
    <row r="371" spans="1:8" x14ac:dyDescent="0.25">
      <c r="A371" s="114" t="s">
        <v>873</v>
      </c>
      <c r="B371" s="115" t="s">
        <v>501</v>
      </c>
      <c r="C371" s="116" t="s">
        <v>900</v>
      </c>
      <c r="D371" s="117">
        <v>235300</v>
      </c>
      <c r="E371" s="117">
        <v>235154</v>
      </c>
      <c r="F371" s="118">
        <v>146</v>
      </c>
      <c r="G371" s="27"/>
      <c r="H371" s="28"/>
    </row>
    <row r="372" spans="1:8" x14ac:dyDescent="0.25">
      <c r="A372" s="114" t="s">
        <v>875</v>
      </c>
      <c r="B372" s="115" t="s">
        <v>501</v>
      </c>
      <c r="C372" s="116" t="s">
        <v>901</v>
      </c>
      <c r="D372" s="117" t="s">
        <v>27</v>
      </c>
      <c r="E372" s="117">
        <v>235154</v>
      </c>
      <c r="F372" s="118" t="s">
        <v>27</v>
      </c>
      <c r="G372" s="27"/>
      <c r="H372" s="28"/>
    </row>
    <row r="373" spans="1:8" x14ac:dyDescent="0.25">
      <c r="A373" s="114" t="s">
        <v>902</v>
      </c>
      <c r="B373" s="115" t="s">
        <v>501</v>
      </c>
      <c r="C373" s="116" t="s">
        <v>903</v>
      </c>
      <c r="D373" s="117">
        <v>240100</v>
      </c>
      <c r="E373" s="117">
        <v>240061.75</v>
      </c>
      <c r="F373" s="118">
        <v>38.25</v>
      </c>
      <c r="G373" s="27"/>
      <c r="H373" s="28"/>
    </row>
    <row r="374" spans="1:8" x14ac:dyDescent="0.25">
      <c r="A374" s="114" t="s">
        <v>904</v>
      </c>
      <c r="B374" s="115" t="s">
        <v>501</v>
      </c>
      <c r="C374" s="116" t="s">
        <v>905</v>
      </c>
      <c r="D374" s="117" t="s">
        <v>27</v>
      </c>
      <c r="E374" s="117">
        <v>240061.75</v>
      </c>
      <c r="F374" s="118" t="s">
        <v>27</v>
      </c>
      <c r="G374" s="27"/>
      <c r="H374" s="28"/>
    </row>
    <row r="375" spans="1:8" x14ac:dyDescent="0.25">
      <c r="A375" s="114" t="s">
        <v>122</v>
      </c>
      <c r="B375" s="115" t="s">
        <v>501</v>
      </c>
      <c r="C375" s="116" t="s">
        <v>906</v>
      </c>
      <c r="D375" s="117">
        <v>510000</v>
      </c>
      <c r="E375" s="117">
        <v>335050</v>
      </c>
      <c r="F375" s="118">
        <v>174950</v>
      </c>
      <c r="G375" s="27"/>
      <c r="H375" s="28"/>
    </row>
    <row r="376" spans="1:8" ht="23.25" x14ac:dyDescent="0.25">
      <c r="A376" s="114" t="s">
        <v>871</v>
      </c>
      <c r="B376" s="115" t="s">
        <v>501</v>
      </c>
      <c r="C376" s="116" t="s">
        <v>907</v>
      </c>
      <c r="D376" s="117">
        <v>510000</v>
      </c>
      <c r="E376" s="117">
        <v>335050</v>
      </c>
      <c r="F376" s="118">
        <v>174950</v>
      </c>
      <c r="G376" s="27"/>
      <c r="H376" s="28"/>
    </row>
    <row r="377" spans="1:8" x14ac:dyDescent="0.25">
      <c r="A377" s="114" t="s">
        <v>873</v>
      </c>
      <c r="B377" s="115" t="s">
        <v>501</v>
      </c>
      <c r="C377" s="116" t="s">
        <v>908</v>
      </c>
      <c r="D377" s="117">
        <v>510000</v>
      </c>
      <c r="E377" s="117">
        <v>335050</v>
      </c>
      <c r="F377" s="118">
        <v>174950</v>
      </c>
      <c r="G377" s="27"/>
      <c r="H377" s="28"/>
    </row>
    <row r="378" spans="1:8" x14ac:dyDescent="0.25">
      <c r="A378" s="114" t="s">
        <v>875</v>
      </c>
      <c r="B378" s="115" t="s">
        <v>501</v>
      </c>
      <c r="C378" s="116" t="s">
        <v>909</v>
      </c>
      <c r="D378" s="117" t="s">
        <v>27</v>
      </c>
      <c r="E378" s="117">
        <v>335050</v>
      </c>
      <c r="F378" s="118" t="s">
        <v>27</v>
      </c>
      <c r="G378" s="27"/>
      <c r="H378" s="28"/>
    </row>
    <row r="379" spans="1:8" x14ac:dyDescent="0.25">
      <c r="A379" s="114" t="s">
        <v>122</v>
      </c>
      <c r="B379" s="115" t="s">
        <v>501</v>
      </c>
      <c r="C379" s="116" t="s">
        <v>910</v>
      </c>
      <c r="D379" s="117">
        <v>5318000</v>
      </c>
      <c r="E379" s="117">
        <v>5318000</v>
      </c>
      <c r="F379" s="118" t="s">
        <v>27</v>
      </c>
      <c r="G379" s="27"/>
      <c r="H379" s="28"/>
    </row>
    <row r="380" spans="1:8" ht="23.25" x14ac:dyDescent="0.25">
      <c r="A380" s="114" t="s">
        <v>871</v>
      </c>
      <c r="B380" s="115" t="s">
        <v>501</v>
      </c>
      <c r="C380" s="116" t="s">
        <v>911</v>
      </c>
      <c r="D380" s="117">
        <v>5318000</v>
      </c>
      <c r="E380" s="117">
        <v>5318000</v>
      </c>
      <c r="F380" s="118" t="s">
        <v>27</v>
      </c>
      <c r="G380" s="27"/>
      <c r="H380" s="28"/>
    </row>
    <row r="381" spans="1:8" x14ac:dyDescent="0.25">
      <c r="A381" s="114" t="s">
        <v>873</v>
      </c>
      <c r="B381" s="115" t="s">
        <v>501</v>
      </c>
      <c r="C381" s="116" t="s">
        <v>912</v>
      </c>
      <c r="D381" s="117">
        <v>5318000</v>
      </c>
      <c r="E381" s="117">
        <v>5318000</v>
      </c>
      <c r="F381" s="118" t="s">
        <v>27</v>
      </c>
      <c r="G381" s="27"/>
      <c r="H381" s="28"/>
    </row>
    <row r="382" spans="1:8" x14ac:dyDescent="0.25">
      <c r="A382" s="114" t="s">
        <v>875</v>
      </c>
      <c r="B382" s="115" t="s">
        <v>501</v>
      </c>
      <c r="C382" s="116" t="s">
        <v>913</v>
      </c>
      <c r="D382" s="117" t="s">
        <v>27</v>
      </c>
      <c r="E382" s="117">
        <v>5318000</v>
      </c>
      <c r="F382" s="118" t="s">
        <v>27</v>
      </c>
      <c r="G382" s="27"/>
      <c r="H382" s="28"/>
    </row>
    <row r="383" spans="1:8" x14ac:dyDescent="0.25">
      <c r="A383" s="114" t="s">
        <v>122</v>
      </c>
      <c r="B383" s="115" t="s">
        <v>501</v>
      </c>
      <c r="C383" s="116" t="s">
        <v>914</v>
      </c>
      <c r="D383" s="117">
        <v>47780100</v>
      </c>
      <c r="E383" s="117">
        <v>38750169.509999998</v>
      </c>
      <c r="F383" s="118">
        <v>9029930.4900000002</v>
      </c>
      <c r="G383" s="27"/>
      <c r="H383" s="28"/>
    </row>
    <row r="384" spans="1:8" ht="23.25" x14ac:dyDescent="0.25">
      <c r="A384" s="114" t="s">
        <v>871</v>
      </c>
      <c r="B384" s="115" t="s">
        <v>501</v>
      </c>
      <c r="C384" s="116" t="s">
        <v>915</v>
      </c>
      <c r="D384" s="117">
        <v>47780100</v>
      </c>
      <c r="E384" s="117">
        <v>38750169.509999998</v>
      </c>
      <c r="F384" s="118">
        <v>9029930.4900000002</v>
      </c>
      <c r="G384" s="27"/>
      <c r="H384" s="28"/>
    </row>
    <row r="385" spans="1:8" x14ac:dyDescent="0.25">
      <c r="A385" s="114" t="s">
        <v>873</v>
      </c>
      <c r="B385" s="115" t="s">
        <v>501</v>
      </c>
      <c r="C385" s="116" t="s">
        <v>916</v>
      </c>
      <c r="D385" s="117">
        <v>47780100</v>
      </c>
      <c r="E385" s="117">
        <v>38750169.509999998</v>
      </c>
      <c r="F385" s="118">
        <v>9029930.4900000002</v>
      </c>
      <c r="G385" s="27"/>
      <c r="H385" s="28"/>
    </row>
    <row r="386" spans="1:8" ht="34.5" x14ac:dyDescent="0.25">
      <c r="A386" s="114" t="s">
        <v>888</v>
      </c>
      <c r="B386" s="115" t="s">
        <v>501</v>
      </c>
      <c r="C386" s="116" t="s">
        <v>917</v>
      </c>
      <c r="D386" s="117" t="s">
        <v>27</v>
      </c>
      <c r="E386" s="117">
        <v>38750169.509999998</v>
      </c>
      <c r="F386" s="118" t="s">
        <v>27</v>
      </c>
      <c r="G386" s="27"/>
      <c r="H386" s="28"/>
    </row>
    <row r="387" spans="1:8" x14ac:dyDescent="0.25">
      <c r="A387" s="114" t="s">
        <v>122</v>
      </c>
      <c r="B387" s="115" t="s">
        <v>501</v>
      </c>
      <c r="C387" s="116" t="s">
        <v>918</v>
      </c>
      <c r="D387" s="117">
        <v>179684000</v>
      </c>
      <c r="E387" s="117">
        <v>179684000</v>
      </c>
      <c r="F387" s="118" t="s">
        <v>27</v>
      </c>
      <c r="G387" s="27"/>
      <c r="H387" s="28"/>
    </row>
    <row r="388" spans="1:8" ht="23.25" x14ac:dyDescent="0.25">
      <c r="A388" s="114" t="s">
        <v>871</v>
      </c>
      <c r="B388" s="115" t="s">
        <v>501</v>
      </c>
      <c r="C388" s="116" t="s">
        <v>919</v>
      </c>
      <c r="D388" s="117">
        <v>179684000</v>
      </c>
      <c r="E388" s="117">
        <v>179684000</v>
      </c>
      <c r="F388" s="118" t="s">
        <v>27</v>
      </c>
      <c r="G388" s="27"/>
      <c r="H388" s="28"/>
    </row>
    <row r="389" spans="1:8" x14ac:dyDescent="0.25">
      <c r="A389" s="114" t="s">
        <v>873</v>
      </c>
      <c r="B389" s="115" t="s">
        <v>501</v>
      </c>
      <c r="C389" s="116" t="s">
        <v>920</v>
      </c>
      <c r="D389" s="117">
        <v>179684000</v>
      </c>
      <c r="E389" s="117">
        <v>179684000</v>
      </c>
      <c r="F389" s="118" t="s">
        <v>27</v>
      </c>
      <c r="G389" s="27"/>
      <c r="H389" s="28"/>
    </row>
    <row r="390" spans="1:8" ht="34.5" x14ac:dyDescent="0.25">
      <c r="A390" s="114" t="s">
        <v>888</v>
      </c>
      <c r="B390" s="115" t="s">
        <v>501</v>
      </c>
      <c r="C390" s="116" t="s">
        <v>921</v>
      </c>
      <c r="D390" s="117" t="s">
        <v>27</v>
      </c>
      <c r="E390" s="117">
        <v>179684000</v>
      </c>
      <c r="F390" s="118" t="s">
        <v>27</v>
      </c>
      <c r="G390" s="27"/>
      <c r="H390" s="28"/>
    </row>
    <row r="391" spans="1:8" x14ac:dyDescent="0.25">
      <c r="A391" s="114" t="s">
        <v>122</v>
      </c>
      <c r="B391" s="115" t="s">
        <v>501</v>
      </c>
      <c r="C391" s="116" t="s">
        <v>922</v>
      </c>
      <c r="D391" s="117">
        <v>3044000</v>
      </c>
      <c r="E391" s="117">
        <v>2974671.03</v>
      </c>
      <c r="F391" s="118">
        <v>69328.97</v>
      </c>
      <c r="G391" s="27"/>
      <c r="H391" s="28"/>
    </row>
    <row r="392" spans="1:8" ht="23.25" x14ac:dyDescent="0.25">
      <c r="A392" s="114" t="s">
        <v>871</v>
      </c>
      <c r="B392" s="115" t="s">
        <v>501</v>
      </c>
      <c r="C392" s="116" t="s">
        <v>923</v>
      </c>
      <c r="D392" s="117">
        <v>3044000</v>
      </c>
      <c r="E392" s="117">
        <v>2974671.03</v>
      </c>
      <c r="F392" s="118">
        <v>69328.97</v>
      </c>
      <c r="G392" s="27"/>
      <c r="H392" s="28"/>
    </row>
    <row r="393" spans="1:8" x14ac:dyDescent="0.25">
      <c r="A393" s="114" t="s">
        <v>902</v>
      </c>
      <c r="B393" s="115" t="s">
        <v>501</v>
      </c>
      <c r="C393" s="116" t="s">
        <v>924</v>
      </c>
      <c r="D393" s="117">
        <v>3044000</v>
      </c>
      <c r="E393" s="117">
        <v>2974671.03</v>
      </c>
      <c r="F393" s="118">
        <v>69328.97</v>
      </c>
      <c r="G393" s="27"/>
      <c r="H393" s="28"/>
    </row>
    <row r="394" spans="1:8" x14ac:dyDescent="0.25">
      <c r="A394" s="114" t="s">
        <v>904</v>
      </c>
      <c r="B394" s="115" t="s">
        <v>501</v>
      </c>
      <c r="C394" s="116" t="s">
        <v>925</v>
      </c>
      <c r="D394" s="117" t="s">
        <v>27</v>
      </c>
      <c r="E394" s="117">
        <v>2974671.03</v>
      </c>
      <c r="F394" s="118" t="s">
        <v>27</v>
      </c>
      <c r="G394" s="27"/>
      <c r="H394" s="28"/>
    </row>
    <row r="395" spans="1:8" x14ac:dyDescent="0.25">
      <c r="A395" s="114" t="s">
        <v>122</v>
      </c>
      <c r="B395" s="115" t="s">
        <v>501</v>
      </c>
      <c r="C395" s="116" t="s">
        <v>926</v>
      </c>
      <c r="D395" s="117">
        <v>17872700</v>
      </c>
      <c r="E395" s="117">
        <v>15750760.52</v>
      </c>
      <c r="F395" s="118">
        <v>2121939.48</v>
      </c>
      <c r="G395" s="27"/>
      <c r="H395" s="28"/>
    </row>
    <row r="396" spans="1:8" ht="23.25" x14ac:dyDescent="0.25">
      <c r="A396" s="114" t="s">
        <v>871</v>
      </c>
      <c r="B396" s="115" t="s">
        <v>501</v>
      </c>
      <c r="C396" s="116" t="s">
        <v>927</v>
      </c>
      <c r="D396" s="117">
        <v>17872700</v>
      </c>
      <c r="E396" s="117">
        <v>15750760.52</v>
      </c>
      <c r="F396" s="118">
        <v>2121939.48</v>
      </c>
      <c r="G396" s="27"/>
      <c r="H396" s="28"/>
    </row>
    <row r="397" spans="1:8" x14ac:dyDescent="0.25">
      <c r="A397" s="114" t="s">
        <v>902</v>
      </c>
      <c r="B397" s="115" t="s">
        <v>501</v>
      </c>
      <c r="C397" s="116" t="s">
        <v>928</v>
      </c>
      <c r="D397" s="117">
        <v>17872700</v>
      </c>
      <c r="E397" s="117">
        <v>15750760.52</v>
      </c>
      <c r="F397" s="118">
        <v>2121939.48</v>
      </c>
      <c r="G397" s="27"/>
      <c r="H397" s="28"/>
    </row>
    <row r="398" spans="1:8" ht="34.5" x14ac:dyDescent="0.25">
      <c r="A398" s="114" t="s">
        <v>929</v>
      </c>
      <c r="B398" s="115" t="s">
        <v>501</v>
      </c>
      <c r="C398" s="116" t="s">
        <v>930</v>
      </c>
      <c r="D398" s="117" t="s">
        <v>27</v>
      </c>
      <c r="E398" s="117">
        <v>15750760.52</v>
      </c>
      <c r="F398" s="118" t="s">
        <v>27</v>
      </c>
      <c r="G398" s="27"/>
      <c r="H398" s="28"/>
    </row>
    <row r="399" spans="1:8" x14ac:dyDescent="0.25">
      <c r="A399" s="114" t="s">
        <v>122</v>
      </c>
      <c r="B399" s="115" t="s">
        <v>501</v>
      </c>
      <c r="C399" s="116" t="s">
        <v>931</v>
      </c>
      <c r="D399" s="117">
        <v>77701900</v>
      </c>
      <c r="E399" s="117">
        <v>77604718.799999997</v>
      </c>
      <c r="F399" s="118">
        <v>97181.2</v>
      </c>
      <c r="G399" s="27"/>
      <c r="H399" s="28"/>
    </row>
    <row r="400" spans="1:8" ht="23.25" x14ac:dyDescent="0.25">
      <c r="A400" s="114" t="s">
        <v>871</v>
      </c>
      <c r="B400" s="115" t="s">
        <v>501</v>
      </c>
      <c r="C400" s="116" t="s">
        <v>932</v>
      </c>
      <c r="D400" s="117">
        <v>77701900</v>
      </c>
      <c r="E400" s="117">
        <v>77604718.799999997</v>
      </c>
      <c r="F400" s="118">
        <v>97181.2</v>
      </c>
      <c r="G400" s="27"/>
      <c r="H400" s="28"/>
    </row>
    <row r="401" spans="1:8" x14ac:dyDescent="0.25">
      <c r="A401" s="114" t="s">
        <v>902</v>
      </c>
      <c r="B401" s="115" t="s">
        <v>501</v>
      </c>
      <c r="C401" s="116" t="s">
        <v>933</v>
      </c>
      <c r="D401" s="117">
        <v>77701900</v>
      </c>
      <c r="E401" s="117">
        <v>77604718.799999997</v>
      </c>
      <c r="F401" s="118">
        <v>97181.2</v>
      </c>
      <c r="G401" s="27"/>
      <c r="H401" s="28"/>
    </row>
    <row r="402" spans="1:8" ht="34.5" x14ac:dyDescent="0.25">
      <c r="A402" s="114" t="s">
        <v>929</v>
      </c>
      <c r="B402" s="115" t="s">
        <v>501</v>
      </c>
      <c r="C402" s="116" t="s">
        <v>934</v>
      </c>
      <c r="D402" s="117" t="s">
        <v>27</v>
      </c>
      <c r="E402" s="117">
        <v>77604718.799999997</v>
      </c>
      <c r="F402" s="118" t="s">
        <v>27</v>
      </c>
      <c r="G402" s="27"/>
      <c r="H402" s="28"/>
    </row>
    <row r="403" spans="1:8" x14ac:dyDescent="0.25">
      <c r="A403" s="114" t="s">
        <v>122</v>
      </c>
      <c r="B403" s="115" t="s">
        <v>501</v>
      </c>
      <c r="C403" s="116" t="s">
        <v>935</v>
      </c>
      <c r="D403" s="117">
        <v>1394500</v>
      </c>
      <c r="E403" s="117">
        <v>1280700</v>
      </c>
      <c r="F403" s="118">
        <v>113800</v>
      </c>
      <c r="G403" s="27"/>
      <c r="H403" s="28"/>
    </row>
    <row r="404" spans="1:8" ht="23.25" x14ac:dyDescent="0.25">
      <c r="A404" s="114" t="s">
        <v>871</v>
      </c>
      <c r="B404" s="115" t="s">
        <v>501</v>
      </c>
      <c r="C404" s="116" t="s">
        <v>936</v>
      </c>
      <c r="D404" s="117">
        <v>1394500</v>
      </c>
      <c r="E404" s="117">
        <v>1280700</v>
      </c>
      <c r="F404" s="118">
        <v>113800</v>
      </c>
      <c r="G404" s="27"/>
      <c r="H404" s="28"/>
    </row>
    <row r="405" spans="1:8" x14ac:dyDescent="0.25">
      <c r="A405" s="114" t="s">
        <v>902</v>
      </c>
      <c r="B405" s="115" t="s">
        <v>501</v>
      </c>
      <c r="C405" s="116" t="s">
        <v>937</v>
      </c>
      <c r="D405" s="117">
        <v>1394500</v>
      </c>
      <c r="E405" s="117">
        <v>1280700</v>
      </c>
      <c r="F405" s="118">
        <v>113800</v>
      </c>
      <c r="G405" s="27"/>
      <c r="H405" s="28"/>
    </row>
    <row r="406" spans="1:8" x14ac:dyDescent="0.25">
      <c r="A406" s="114" t="s">
        <v>904</v>
      </c>
      <c r="B406" s="115" t="s">
        <v>501</v>
      </c>
      <c r="C406" s="116" t="s">
        <v>938</v>
      </c>
      <c r="D406" s="117" t="s">
        <v>27</v>
      </c>
      <c r="E406" s="117">
        <v>1280700</v>
      </c>
      <c r="F406" s="118" t="s">
        <v>27</v>
      </c>
      <c r="G406" s="27"/>
      <c r="H406" s="28"/>
    </row>
    <row r="407" spans="1:8" x14ac:dyDescent="0.25">
      <c r="A407" s="114" t="s">
        <v>122</v>
      </c>
      <c r="B407" s="115" t="s">
        <v>501</v>
      </c>
      <c r="C407" s="116" t="s">
        <v>939</v>
      </c>
      <c r="D407" s="117">
        <v>386000</v>
      </c>
      <c r="E407" s="117">
        <v>336570</v>
      </c>
      <c r="F407" s="118">
        <v>49430</v>
      </c>
      <c r="G407" s="27"/>
      <c r="H407" s="28"/>
    </row>
    <row r="408" spans="1:8" ht="23.25" x14ac:dyDescent="0.25">
      <c r="A408" s="114" t="s">
        <v>871</v>
      </c>
      <c r="B408" s="115" t="s">
        <v>501</v>
      </c>
      <c r="C408" s="116" t="s">
        <v>940</v>
      </c>
      <c r="D408" s="117">
        <v>386000</v>
      </c>
      <c r="E408" s="117">
        <v>336570</v>
      </c>
      <c r="F408" s="118">
        <v>49430</v>
      </c>
      <c r="G408" s="27"/>
      <c r="H408" s="28"/>
    </row>
    <row r="409" spans="1:8" x14ac:dyDescent="0.25">
      <c r="A409" s="114" t="s">
        <v>873</v>
      </c>
      <c r="B409" s="115" t="s">
        <v>501</v>
      </c>
      <c r="C409" s="116" t="s">
        <v>941</v>
      </c>
      <c r="D409" s="117">
        <v>386000</v>
      </c>
      <c r="E409" s="117">
        <v>336570</v>
      </c>
      <c r="F409" s="118">
        <v>49430</v>
      </c>
      <c r="G409" s="27"/>
      <c r="H409" s="28"/>
    </row>
    <row r="410" spans="1:8" x14ac:dyDescent="0.25">
      <c r="A410" s="114" t="s">
        <v>875</v>
      </c>
      <c r="B410" s="115" t="s">
        <v>501</v>
      </c>
      <c r="C410" s="116" t="s">
        <v>942</v>
      </c>
      <c r="D410" s="117" t="s">
        <v>27</v>
      </c>
      <c r="E410" s="117">
        <v>336570</v>
      </c>
      <c r="F410" s="118" t="s">
        <v>27</v>
      </c>
      <c r="G410" s="27"/>
      <c r="H410" s="28"/>
    </row>
    <row r="411" spans="1:8" x14ac:dyDescent="0.25">
      <c r="A411" s="114" t="s">
        <v>122</v>
      </c>
      <c r="B411" s="115" t="s">
        <v>501</v>
      </c>
      <c r="C411" s="116" t="s">
        <v>943</v>
      </c>
      <c r="D411" s="117">
        <v>3045000</v>
      </c>
      <c r="E411" s="117">
        <v>3045000</v>
      </c>
      <c r="F411" s="118" t="s">
        <v>27</v>
      </c>
      <c r="G411" s="27"/>
      <c r="H411" s="28"/>
    </row>
    <row r="412" spans="1:8" ht="23.25" x14ac:dyDescent="0.25">
      <c r="A412" s="114" t="s">
        <v>871</v>
      </c>
      <c r="B412" s="115" t="s">
        <v>501</v>
      </c>
      <c r="C412" s="116" t="s">
        <v>944</v>
      </c>
      <c r="D412" s="117">
        <v>3045000</v>
      </c>
      <c r="E412" s="117">
        <v>3045000</v>
      </c>
      <c r="F412" s="118" t="s">
        <v>27</v>
      </c>
      <c r="G412" s="27"/>
      <c r="H412" s="28"/>
    </row>
    <row r="413" spans="1:8" x14ac:dyDescent="0.25">
      <c r="A413" s="114" t="s">
        <v>873</v>
      </c>
      <c r="B413" s="115" t="s">
        <v>501</v>
      </c>
      <c r="C413" s="116" t="s">
        <v>945</v>
      </c>
      <c r="D413" s="117">
        <v>3045000</v>
      </c>
      <c r="E413" s="117">
        <v>3045000</v>
      </c>
      <c r="F413" s="118" t="s">
        <v>27</v>
      </c>
      <c r="G413" s="27"/>
      <c r="H413" s="28"/>
    </row>
    <row r="414" spans="1:8" x14ac:dyDescent="0.25">
      <c r="A414" s="114" t="s">
        <v>875</v>
      </c>
      <c r="B414" s="115" t="s">
        <v>501</v>
      </c>
      <c r="C414" s="116" t="s">
        <v>946</v>
      </c>
      <c r="D414" s="117" t="s">
        <v>27</v>
      </c>
      <c r="E414" s="117">
        <v>3045000</v>
      </c>
      <c r="F414" s="118" t="s">
        <v>27</v>
      </c>
      <c r="G414" s="27"/>
      <c r="H414" s="28"/>
    </row>
    <row r="415" spans="1:8" x14ac:dyDescent="0.25">
      <c r="A415" s="114" t="s">
        <v>122</v>
      </c>
      <c r="B415" s="115" t="s">
        <v>501</v>
      </c>
      <c r="C415" s="116" t="s">
        <v>947</v>
      </c>
      <c r="D415" s="117">
        <v>3462000</v>
      </c>
      <c r="E415" s="117">
        <v>3404924.16</v>
      </c>
      <c r="F415" s="118">
        <v>57075.839999999997</v>
      </c>
      <c r="G415" s="27"/>
      <c r="H415" s="28"/>
    </row>
    <row r="416" spans="1:8" ht="23.25" x14ac:dyDescent="0.25">
      <c r="A416" s="114" t="s">
        <v>871</v>
      </c>
      <c r="B416" s="115" t="s">
        <v>501</v>
      </c>
      <c r="C416" s="116" t="s">
        <v>948</v>
      </c>
      <c r="D416" s="117">
        <v>3462000</v>
      </c>
      <c r="E416" s="117">
        <v>3404924.16</v>
      </c>
      <c r="F416" s="118">
        <v>57075.839999999997</v>
      </c>
      <c r="G416" s="27"/>
      <c r="H416" s="28"/>
    </row>
    <row r="417" spans="1:8" x14ac:dyDescent="0.25">
      <c r="A417" s="114" t="s">
        <v>873</v>
      </c>
      <c r="B417" s="115" t="s">
        <v>501</v>
      </c>
      <c r="C417" s="116" t="s">
        <v>949</v>
      </c>
      <c r="D417" s="117">
        <v>3462000</v>
      </c>
      <c r="E417" s="117">
        <v>3404924.16</v>
      </c>
      <c r="F417" s="118">
        <v>57075.839999999997</v>
      </c>
      <c r="G417" s="27"/>
      <c r="H417" s="28"/>
    </row>
    <row r="418" spans="1:8" x14ac:dyDescent="0.25">
      <c r="A418" s="114" t="s">
        <v>875</v>
      </c>
      <c r="B418" s="115" t="s">
        <v>501</v>
      </c>
      <c r="C418" s="116" t="s">
        <v>950</v>
      </c>
      <c r="D418" s="117" t="s">
        <v>27</v>
      </c>
      <c r="E418" s="117">
        <v>3404924.16</v>
      </c>
      <c r="F418" s="118" t="s">
        <v>27</v>
      </c>
      <c r="G418" s="27"/>
      <c r="H418" s="28"/>
    </row>
    <row r="419" spans="1:8" x14ac:dyDescent="0.25">
      <c r="A419" s="114" t="s">
        <v>122</v>
      </c>
      <c r="B419" s="115" t="s">
        <v>501</v>
      </c>
      <c r="C419" s="116" t="s">
        <v>951</v>
      </c>
      <c r="D419" s="117">
        <v>1501000</v>
      </c>
      <c r="E419" s="117">
        <v>1495226.02</v>
      </c>
      <c r="F419" s="118">
        <v>5773.98</v>
      </c>
      <c r="G419" s="27"/>
      <c r="H419" s="28"/>
    </row>
    <row r="420" spans="1:8" ht="23.25" x14ac:dyDescent="0.25">
      <c r="A420" s="114" t="s">
        <v>513</v>
      </c>
      <c r="B420" s="115" t="s">
        <v>501</v>
      </c>
      <c r="C420" s="116" t="s">
        <v>952</v>
      </c>
      <c r="D420" s="117">
        <v>800000</v>
      </c>
      <c r="E420" s="117">
        <v>798857</v>
      </c>
      <c r="F420" s="118">
        <v>1143</v>
      </c>
      <c r="G420" s="27"/>
      <c r="H420" s="28"/>
    </row>
    <row r="421" spans="1:8" ht="23.25" x14ac:dyDescent="0.25">
      <c r="A421" s="114" t="s">
        <v>515</v>
      </c>
      <c r="B421" s="115" t="s">
        <v>501</v>
      </c>
      <c r="C421" s="116" t="s">
        <v>953</v>
      </c>
      <c r="D421" s="117">
        <v>800000</v>
      </c>
      <c r="E421" s="117">
        <v>798857</v>
      </c>
      <c r="F421" s="118">
        <v>1143</v>
      </c>
      <c r="G421" s="27"/>
      <c r="H421" s="28"/>
    </row>
    <row r="422" spans="1:8" ht="23.25" x14ac:dyDescent="0.25">
      <c r="A422" s="114" t="s">
        <v>517</v>
      </c>
      <c r="B422" s="115" t="s">
        <v>501</v>
      </c>
      <c r="C422" s="116" t="s">
        <v>954</v>
      </c>
      <c r="D422" s="117" t="s">
        <v>27</v>
      </c>
      <c r="E422" s="117">
        <v>798857</v>
      </c>
      <c r="F422" s="118" t="s">
        <v>27</v>
      </c>
      <c r="G422" s="27"/>
      <c r="H422" s="28"/>
    </row>
    <row r="423" spans="1:8" ht="23.25" x14ac:dyDescent="0.25">
      <c r="A423" s="114" t="s">
        <v>871</v>
      </c>
      <c r="B423" s="115" t="s">
        <v>501</v>
      </c>
      <c r="C423" s="116" t="s">
        <v>955</v>
      </c>
      <c r="D423" s="117">
        <v>701000</v>
      </c>
      <c r="E423" s="117">
        <v>696369.02</v>
      </c>
      <c r="F423" s="118">
        <v>4630.9799999999996</v>
      </c>
      <c r="G423" s="27"/>
      <c r="H423" s="28"/>
    </row>
    <row r="424" spans="1:8" x14ac:dyDescent="0.25">
      <c r="A424" s="114" t="s">
        <v>873</v>
      </c>
      <c r="B424" s="115" t="s">
        <v>501</v>
      </c>
      <c r="C424" s="116" t="s">
        <v>956</v>
      </c>
      <c r="D424" s="117">
        <v>281000</v>
      </c>
      <c r="E424" s="117">
        <v>277660.52</v>
      </c>
      <c r="F424" s="118">
        <v>3339.48</v>
      </c>
      <c r="G424" s="27"/>
      <c r="H424" s="28"/>
    </row>
    <row r="425" spans="1:8" x14ac:dyDescent="0.25">
      <c r="A425" s="114" t="s">
        <v>875</v>
      </c>
      <c r="B425" s="115" t="s">
        <v>501</v>
      </c>
      <c r="C425" s="116" t="s">
        <v>957</v>
      </c>
      <c r="D425" s="117" t="s">
        <v>27</v>
      </c>
      <c r="E425" s="117">
        <v>277660.52</v>
      </c>
      <c r="F425" s="118" t="s">
        <v>27</v>
      </c>
      <c r="G425" s="27"/>
      <c r="H425" s="28"/>
    </row>
    <row r="426" spans="1:8" x14ac:dyDescent="0.25">
      <c r="A426" s="114" t="s">
        <v>902</v>
      </c>
      <c r="B426" s="115" t="s">
        <v>501</v>
      </c>
      <c r="C426" s="116" t="s">
        <v>958</v>
      </c>
      <c r="D426" s="117">
        <v>420000</v>
      </c>
      <c r="E426" s="117">
        <v>418708.5</v>
      </c>
      <c r="F426" s="118">
        <v>1291.5</v>
      </c>
      <c r="G426" s="27"/>
      <c r="H426" s="28"/>
    </row>
    <row r="427" spans="1:8" x14ac:dyDescent="0.25">
      <c r="A427" s="114" t="s">
        <v>904</v>
      </c>
      <c r="B427" s="115" t="s">
        <v>501</v>
      </c>
      <c r="C427" s="116" t="s">
        <v>959</v>
      </c>
      <c r="D427" s="117" t="s">
        <v>27</v>
      </c>
      <c r="E427" s="117">
        <v>418708.5</v>
      </c>
      <c r="F427" s="118" t="s">
        <v>27</v>
      </c>
      <c r="G427" s="27"/>
      <c r="H427" s="28"/>
    </row>
    <row r="428" spans="1:8" x14ac:dyDescent="0.25">
      <c r="A428" s="114" t="s">
        <v>122</v>
      </c>
      <c r="B428" s="115" t="s">
        <v>501</v>
      </c>
      <c r="C428" s="116" t="s">
        <v>960</v>
      </c>
      <c r="D428" s="117">
        <v>160000</v>
      </c>
      <c r="E428" s="117">
        <v>159600</v>
      </c>
      <c r="F428" s="118">
        <v>400</v>
      </c>
      <c r="G428" s="27"/>
      <c r="H428" s="28"/>
    </row>
    <row r="429" spans="1:8" ht="23.25" x14ac:dyDescent="0.25">
      <c r="A429" s="114" t="s">
        <v>513</v>
      </c>
      <c r="B429" s="115" t="s">
        <v>501</v>
      </c>
      <c r="C429" s="116" t="s">
        <v>961</v>
      </c>
      <c r="D429" s="117">
        <v>160000</v>
      </c>
      <c r="E429" s="117">
        <v>159600</v>
      </c>
      <c r="F429" s="118">
        <v>400</v>
      </c>
      <c r="G429" s="27"/>
      <c r="H429" s="28"/>
    </row>
    <row r="430" spans="1:8" ht="23.25" x14ac:dyDescent="0.25">
      <c r="A430" s="114" t="s">
        <v>515</v>
      </c>
      <c r="B430" s="115" t="s">
        <v>501</v>
      </c>
      <c r="C430" s="116" t="s">
        <v>962</v>
      </c>
      <c r="D430" s="117">
        <v>160000</v>
      </c>
      <c r="E430" s="117">
        <v>159600</v>
      </c>
      <c r="F430" s="118">
        <v>400</v>
      </c>
      <c r="G430" s="27"/>
      <c r="H430" s="28"/>
    </row>
    <row r="431" spans="1:8" ht="23.25" x14ac:dyDescent="0.25">
      <c r="A431" s="114" t="s">
        <v>517</v>
      </c>
      <c r="B431" s="115" t="s">
        <v>501</v>
      </c>
      <c r="C431" s="116" t="s">
        <v>963</v>
      </c>
      <c r="D431" s="117" t="s">
        <v>27</v>
      </c>
      <c r="E431" s="117">
        <v>159600</v>
      </c>
      <c r="F431" s="118" t="s">
        <v>27</v>
      </c>
      <c r="G431" s="27"/>
      <c r="H431" s="28"/>
    </row>
    <row r="432" spans="1:8" x14ac:dyDescent="0.25">
      <c r="A432" s="114" t="s">
        <v>122</v>
      </c>
      <c r="B432" s="115" t="s">
        <v>501</v>
      </c>
      <c r="C432" s="116" t="s">
        <v>964</v>
      </c>
      <c r="D432" s="117">
        <v>1000000</v>
      </c>
      <c r="E432" s="117">
        <v>1000000</v>
      </c>
      <c r="F432" s="118" t="s">
        <v>27</v>
      </c>
      <c r="G432" s="27"/>
      <c r="H432" s="28"/>
    </row>
    <row r="433" spans="1:8" ht="23.25" x14ac:dyDescent="0.25">
      <c r="A433" s="114" t="s">
        <v>871</v>
      </c>
      <c r="B433" s="115" t="s">
        <v>501</v>
      </c>
      <c r="C433" s="116" t="s">
        <v>965</v>
      </c>
      <c r="D433" s="117">
        <v>1000000</v>
      </c>
      <c r="E433" s="117">
        <v>1000000</v>
      </c>
      <c r="F433" s="118" t="s">
        <v>27</v>
      </c>
      <c r="G433" s="27"/>
      <c r="H433" s="28"/>
    </row>
    <row r="434" spans="1:8" x14ac:dyDescent="0.25">
      <c r="A434" s="114" t="s">
        <v>873</v>
      </c>
      <c r="B434" s="115" t="s">
        <v>501</v>
      </c>
      <c r="C434" s="116" t="s">
        <v>966</v>
      </c>
      <c r="D434" s="117">
        <v>1000000</v>
      </c>
      <c r="E434" s="117">
        <v>1000000</v>
      </c>
      <c r="F434" s="118" t="s">
        <v>27</v>
      </c>
      <c r="G434" s="27"/>
      <c r="H434" s="28"/>
    </row>
    <row r="435" spans="1:8" x14ac:dyDescent="0.25">
      <c r="A435" s="114" t="s">
        <v>875</v>
      </c>
      <c r="B435" s="115" t="s">
        <v>501</v>
      </c>
      <c r="C435" s="116" t="s">
        <v>967</v>
      </c>
      <c r="D435" s="117" t="s">
        <v>27</v>
      </c>
      <c r="E435" s="117">
        <v>1000000</v>
      </c>
      <c r="F435" s="118" t="s">
        <v>27</v>
      </c>
      <c r="G435" s="27"/>
      <c r="H435" s="28"/>
    </row>
    <row r="436" spans="1:8" x14ac:dyDescent="0.25">
      <c r="A436" s="114" t="s">
        <v>122</v>
      </c>
      <c r="B436" s="115" t="s">
        <v>501</v>
      </c>
      <c r="C436" s="116" t="s">
        <v>968</v>
      </c>
      <c r="D436" s="117">
        <v>500000</v>
      </c>
      <c r="E436" s="117">
        <v>500000</v>
      </c>
      <c r="F436" s="118" t="s">
        <v>27</v>
      </c>
      <c r="G436" s="27"/>
      <c r="H436" s="28"/>
    </row>
    <row r="437" spans="1:8" ht="23.25" x14ac:dyDescent="0.25">
      <c r="A437" s="114" t="s">
        <v>513</v>
      </c>
      <c r="B437" s="115" t="s">
        <v>501</v>
      </c>
      <c r="C437" s="116" t="s">
        <v>969</v>
      </c>
      <c r="D437" s="117">
        <v>500000</v>
      </c>
      <c r="E437" s="117">
        <v>500000</v>
      </c>
      <c r="F437" s="118" t="s">
        <v>27</v>
      </c>
      <c r="G437" s="27"/>
      <c r="H437" s="28"/>
    </row>
    <row r="438" spans="1:8" ht="23.25" x14ac:dyDescent="0.25">
      <c r="A438" s="114" t="s">
        <v>515</v>
      </c>
      <c r="B438" s="115" t="s">
        <v>501</v>
      </c>
      <c r="C438" s="116" t="s">
        <v>970</v>
      </c>
      <c r="D438" s="117">
        <v>500000</v>
      </c>
      <c r="E438" s="117">
        <v>500000</v>
      </c>
      <c r="F438" s="118" t="s">
        <v>27</v>
      </c>
      <c r="G438" s="27"/>
      <c r="H438" s="28"/>
    </row>
    <row r="439" spans="1:8" ht="23.25" x14ac:dyDescent="0.25">
      <c r="A439" s="114" t="s">
        <v>517</v>
      </c>
      <c r="B439" s="115" t="s">
        <v>501</v>
      </c>
      <c r="C439" s="116" t="s">
        <v>971</v>
      </c>
      <c r="D439" s="117" t="s">
        <v>27</v>
      </c>
      <c r="E439" s="117">
        <v>500000</v>
      </c>
      <c r="F439" s="118" t="s">
        <v>27</v>
      </c>
      <c r="G439" s="27"/>
      <c r="H439" s="28"/>
    </row>
    <row r="440" spans="1:8" x14ac:dyDescent="0.25">
      <c r="A440" s="114" t="s">
        <v>122</v>
      </c>
      <c r="B440" s="115" t="s">
        <v>501</v>
      </c>
      <c r="C440" s="116" t="s">
        <v>972</v>
      </c>
      <c r="D440" s="117">
        <v>195000</v>
      </c>
      <c r="E440" s="117">
        <v>194997.8</v>
      </c>
      <c r="F440" s="118">
        <v>2.2000000000000002</v>
      </c>
      <c r="G440" s="27"/>
      <c r="H440" s="28"/>
    </row>
    <row r="441" spans="1:8" ht="23.25" x14ac:dyDescent="0.25">
      <c r="A441" s="114" t="s">
        <v>513</v>
      </c>
      <c r="B441" s="115" t="s">
        <v>501</v>
      </c>
      <c r="C441" s="116" t="s">
        <v>973</v>
      </c>
      <c r="D441" s="117">
        <v>195000</v>
      </c>
      <c r="E441" s="117">
        <v>194997.8</v>
      </c>
      <c r="F441" s="118">
        <v>2.2000000000000002</v>
      </c>
      <c r="G441" s="27"/>
      <c r="H441" s="28"/>
    </row>
    <row r="442" spans="1:8" ht="23.25" x14ac:dyDescent="0.25">
      <c r="A442" s="114" t="s">
        <v>515</v>
      </c>
      <c r="B442" s="115" t="s">
        <v>501</v>
      </c>
      <c r="C442" s="116" t="s">
        <v>974</v>
      </c>
      <c r="D442" s="117">
        <v>195000</v>
      </c>
      <c r="E442" s="117">
        <v>194997.8</v>
      </c>
      <c r="F442" s="118">
        <v>2.2000000000000002</v>
      </c>
      <c r="G442" s="27"/>
      <c r="H442" s="28"/>
    </row>
    <row r="443" spans="1:8" ht="23.25" x14ac:dyDescent="0.25">
      <c r="A443" s="114" t="s">
        <v>517</v>
      </c>
      <c r="B443" s="115" t="s">
        <v>501</v>
      </c>
      <c r="C443" s="116" t="s">
        <v>975</v>
      </c>
      <c r="D443" s="117" t="s">
        <v>27</v>
      </c>
      <c r="E443" s="117">
        <v>194997.8</v>
      </c>
      <c r="F443" s="118" t="s">
        <v>27</v>
      </c>
      <c r="G443" s="27"/>
      <c r="H443" s="28"/>
    </row>
    <row r="444" spans="1:8" x14ac:dyDescent="0.25">
      <c r="A444" s="114" t="s">
        <v>122</v>
      </c>
      <c r="B444" s="115" t="s">
        <v>501</v>
      </c>
      <c r="C444" s="116" t="s">
        <v>976</v>
      </c>
      <c r="D444" s="117">
        <v>170000</v>
      </c>
      <c r="E444" s="117">
        <v>169829</v>
      </c>
      <c r="F444" s="118">
        <v>171</v>
      </c>
      <c r="G444" s="27"/>
      <c r="H444" s="28"/>
    </row>
    <row r="445" spans="1:8" ht="23.25" x14ac:dyDescent="0.25">
      <c r="A445" s="114" t="s">
        <v>513</v>
      </c>
      <c r="B445" s="115" t="s">
        <v>501</v>
      </c>
      <c r="C445" s="116" t="s">
        <v>977</v>
      </c>
      <c r="D445" s="117">
        <v>170000</v>
      </c>
      <c r="E445" s="117">
        <v>169829</v>
      </c>
      <c r="F445" s="118">
        <v>171</v>
      </c>
      <c r="G445" s="27"/>
      <c r="H445" s="28"/>
    </row>
    <row r="446" spans="1:8" ht="23.25" x14ac:dyDescent="0.25">
      <c r="A446" s="114" t="s">
        <v>515</v>
      </c>
      <c r="B446" s="115" t="s">
        <v>501</v>
      </c>
      <c r="C446" s="116" t="s">
        <v>978</v>
      </c>
      <c r="D446" s="117">
        <v>170000</v>
      </c>
      <c r="E446" s="117">
        <v>169829</v>
      </c>
      <c r="F446" s="118">
        <v>171</v>
      </c>
      <c r="G446" s="27"/>
      <c r="H446" s="28"/>
    </row>
    <row r="447" spans="1:8" ht="23.25" x14ac:dyDescent="0.25">
      <c r="A447" s="114" t="s">
        <v>517</v>
      </c>
      <c r="B447" s="115" t="s">
        <v>501</v>
      </c>
      <c r="C447" s="116" t="s">
        <v>979</v>
      </c>
      <c r="D447" s="117" t="s">
        <v>27</v>
      </c>
      <c r="E447" s="117">
        <v>169829</v>
      </c>
      <c r="F447" s="118" t="s">
        <v>27</v>
      </c>
      <c r="G447" s="27"/>
      <c r="H447" s="28"/>
    </row>
    <row r="448" spans="1:8" x14ac:dyDescent="0.25">
      <c r="A448" s="114" t="s">
        <v>122</v>
      </c>
      <c r="B448" s="115" t="s">
        <v>501</v>
      </c>
      <c r="C448" s="116" t="s">
        <v>980</v>
      </c>
      <c r="D448" s="117">
        <v>1157600</v>
      </c>
      <c r="E448" s="117">
        <v>1157600</v>
      </c>
      <c r="F448" s="118" t="s">
        <v>27</v>
      </c>
      <c r="G448" s="27"/>
      <c r="H448" s="28"/>
    </row>
    <row r="449" spans="1:8" ht="23.25" x14ac:dyDescent="0.25">
      <c r="A449" s="114" t="s">
        <v>871</v>
      </c>
      <c r="B449" s="115" t="s">
        <v>501</v>
      </c>
      <c r="C449" s="116" t="s">
        <v>981</v>
      </c>
      <c r="D449" s="117">
        <v>1157600</v>
      </c>
      <c r="E449" s="117">
        <v>1157600</v>
      </c>
      <c r="F449" s="118" t="s">
        <v>27</v>
      </c>
      <c r="G449" s="27"/>
      <c r="H449" s="28"/>
    </row>
    <row r="450" spans="1:8" x14ac:dyDescent="0.25">
      <c r="A450" s="114" t="s">
        <v>902</v>
      </c>
      <c r="B450" s="115" t="s">
        <v>501</v>
      </c>
      <c r="C450" s="116" t="s">
        <v>982</v>
      </c>
      <c r="D450" s="117">
        <v>1157600</v>
      </c>
      <c r="E450" s="117">
        <v>1157600</v>
      </c>
      <c r="F450" s="118" t="s">
        <v>27</v>
      </c>
      <c r="G450" s="27"/>
      <c r="H450" s="28"/>
    </row>
    <row r="451" spans="1:8" x14ac:dyDescent="0.25">
      <c r="A451" s="114" t="s">
        <v>904</v>
      </c>
      <c r="B451" s="115" t="s">
        <v>501</v>
      </c>
      <c r="C451" s="116" t="s">
        <v>983</v>
      </c>
      <c r="D451" s="117" t="s">
        <v>27</v>
      </c>
      <c r="E451" s="117">
        <v>1157600</v>
      </c>
      <c r="F451" s="118" t="s">
        <v>27</v>
      </c>
      <c r="G451" s="27"/>
      <c r="H451" s="28"/>
    </row>
    <row r="452" spans="1:8" x14ac:dyDescent="0.25">
      <c r="A452" s="114" t="s">
        <v>122</v>
      </c>
      <c r="B452" s="115" t="s">
        <v>501</v>
      </c>
      <c r="C452" s="116" t="s">
        <v>984</v>
      </c>
      <c r="D452" s="117">
        <v>1525700</v>
      </c>
      <c r="E452" s="117">
        <v>1461937.4</v>
      </c>
      <c r="F452" s="118">
        <v>63762.6</v>
      </c>
      <c r="G452" s="27"/>
      <c r="H452" s="28"/>
    </row>
    <row r="453" spans="1:8" ht="23.25" x14ac:dyDescent="0.25">
      <c r="A453" s="114" t="s">
        <v>871</v>
      </c>
      <c r="B453" s="115" t="s">
        <v>501</v>
      </c>
      <c r="C453" s="116" t="s">
        <v>985</v>
      </c>
      <c r="D453" s="117">
        <v>1525700</v>
      </c>
      <c r="E453" s="117">
        <v>1461937.4</v>
      </c>
      <c r="F453" s="118">
        <v>63762.6</v>
      </c>
      <c r="G453" s="27"/>
      <c r="H453" s="28"/>
    </row>
    <row r="454" spans="1:8" x14ac:dyDescent="0.25">
      <c r="A454" s="114" t="s">
        <v>873</v>
      </c>
      <c r="B454" s="115" t="s">
        <v>501</v>
      </c>
      <c r="C454" s="116" t="s">
        <v>986</v>
      </c>
      <c r="D454" s="117">
        <v>545700</v>
      </c>
      <c r="E454" s="117">
        <v>499009.4</v>
      </c>
      <c r="F454" s="118">
        <v>46690.6</v>
      </c>
      <c r="G454" s="27"/>
      <c r="H454" s="28"/>
    </row>
    <row r="455" spans="1:8" x14ac:dyDescent="0.25">
      <c r="A455" s="114" t="s">
        <v>875</v>
      </c>
      <c r="B455" s="115" t="s">
        <v>501</v>
      </c>
      <c r="C455" s="116" t="s">
        <v>987</v>
      </c>
      <c r="D455" s="117" t="s">
        <v>27</v>
      </c>
      <c r="E455" s="117">
        <v>499009.4</v>
      </c>
      <c r="F455" s="118" t="s">
        <v>27</v>
      </c>
      <c r="G455" s="27"/>
      <c r="H455" s="28"/>
    </row>
    <row r="456" spans="1:8" x14ac:dyDescent="0.25">
      <c r="A456" s="114" t="s">
        <v>902</v>
      </c>
      <c r="B456" s="115" t="s">
        <v>501</v>
      </c>
      <c r="C456" s="116" t="s">
        <v>988</v>
      </c>
      <c r="D456" s="117">
        <v>980000</v>
      </c>
      <c r="E456" s="117">
        <v>962928</v>
      </c>
      <c r="F456" s="118">
        <v>17072</v>
      </c>
      <c r="G456" s="27"/>
      <c r="H456" s="28"/>
    </row>
    <row r="457" spans="1:8" x14ac:dyDescent="0.25">
      <c r="A457" s="114" t="s">
        <v>904</v>
      </c>
      <c r="B457" s="115" t="s">
        <v>501</v>
      </c>
      <c r="C457" s="116" t="s">
        <v>989</v>
      </c>
      <c r="D457" s="117" t="s">
        <v>27</v>
      </c>
      <c r="E457" s="117">
        <v>962928</v>
      </c>
      <c r="F457" s="118" t="s">
        <v>27</v>
      </c>
      <c r="G457" s="27"/>
      <c r="H457" s="28"/>
    </row>
    <row r="458" spans="1:8" x14ac:dyDescent="0.25">
      <c r="A458" s="114" t="s">
        <v>122</v>
      </c>
      <c r="B458" s="115" t="s">
        <v>501</v>
      </c>
      <c r="C458" s="116" t="s">
        <v>990</v>
      </c>
      <c r="D458" s="117">
        <v>25300</v>
      </c>
      <c r="E458" s="117">
        <v>25254</v>
      </c>
      <c r="F458" s="118">
        <v>46</v>
      </c>
      <c r="G458" s="27"/>
      <c r="H458" s="28"/>
    </row>
    <row r="459" spans="1:8" ht="23.25" x14ac:dyDescent="0.25">
      <c r="A459" s="114" t="s">
        <v>871</v>
      </c>
      <c r="B459" s="115" t="s">
        <v>501</v>
      </c>
      <c r="C459" s="116" t="s">
        <v>991</v>
      </c>
      <c r="D459" s="117">
        <v>25300</v>
      </c>
      <c r="E459" s="117">
        <v>25254</v>
      </c>
      <c r="F459" s="118">
        <v>46</v>
      </c>
      <c r="G459" s="27"/>
      <c r="H459" s="28"/>
    </row>
    <row r="460" spans="1:8" x14ac:dyDescent="0.25">
      <c r="A460" s="114" t="s">
        <v>873</v>
      </c>
      <c r="B460" s="115" t="s">
        <v>501</v>
      </c>
      <c r="C460" s="116" t="s">
        <v>992</v>
      </c>
      <c r="D460" s="117">
        <v>25300</v>
      </c>
      <c r="E460" s="117">
        <v>25254</v>
      </c>
      <c r="F460" s="118">
        <v>46</v>
      </c>
      <c r="G460" s="27"/>
      <c r="H460" s="28"/>
    </row>
    <row r="461" spans="1:8" x14ac:dyDescent="0.25">
      <c r="A461" s="114" t="s">
        <v>875</v>
      </c>
      <c r="B461" s="115" t="s">
        <v>501</v>
      </c>
      <c r="C461" s="116" t="s">
        <v>993</v>
      </c>
      <c r="D461" s="117" t="s">
        <v>27</v>
      </c>
      <c r="E461" s="117">
        <v>25254</v>
      </c>
      <c r="F461" s="118" t="s">
        <v>27</v>
      </c>
      <c r="G461" s="27"/>
      <c r="H461" s="28"/>
    </row>
    <row r="462" spans="1:8" x14ac:dyDescent="0.25">
      <c r="A462" s="114" t="s">
        <v>122</v>
      </c>
      <c r="B462" s="115" t="s">
        <v>501</v>
      </c>
      <c r="C462" s="116" t="s">
        <v>994</v>
      </c>
      <c r="D462" s="117">
        <v>27019700</v>
      </c>
      <c r="E462" s="117">
        <v>26486184.27</v>
      </c>
      <c r="F462" s="118">
        <v>533515.73</v>
      </c>
      <c r="G462" s="27"/>
      <c r="H462" s="28"/>
    </row>
    <row r="463" spans="1:8" ht="23.25" x14ac:dyDescent="0.25">
      <c r="A463" s="114" t="s">
        <v>871</v>
      </c>
      <c r="B463" s="115" t="s">
        <v>501</v>
      </c>
      <c r="C463" s="116" t="s">
        <v>995</v>
      </c>
      <c r="D463" s="117">
        <v>27019700</v>
      </c>
      <c r="E463" s="117">
        <v>26486184.27</v>
      </c>
      <c r="F463" s="118">
        <v>533515.73</v>
      </c>
      <c r="G463" s="27"/>
      <c r="H463" s="28"/>
    </row>
    <row r="464" spans="1:8" x14ac:dyDescent="0.25">
      <c r="A464" s="114" t="s">
        <v>873</v>
      </c>
      <c r="B464" s="115" t="s">
        <v>501</v>
      </c>
      <c r="C464" s="116" t="s">
        <v>996</v>
      </c>
      <c r="D464" s="117">
        <v>27019700</v>
      </c>
      <c r="E464" s="117">
        <v>26486184.27</v>
      </c>
      <c r="F464" s="118">
        <v>533515.73</v>
      </c>
      <c r="G464" s="27"/>
      <c r="H464" s="28"/>
    </row>
    <row r="465" spans="1:8" ht="34.5" x14ac:dyDescent="0.25">
      <c r="A465" s="114" t="s">
        <v>888</v>
      </c>
      <c r="B465" s="115" t="s">
        <v>501</v>
      </c>
      <c r="C465" s="116" t="s">
        <v>997</v>
      </c>
      <c r="D465" s="117" t="s">
        <v>27</v>
      </c>
      <c r="E465" s="117">
        <v>26486184.27</v>
      </c>
      <c r="F465" s="118" t="s">
        <v>27</v>
      </c>
      <c r="G465" s="27"/>
      <c r="H465" s="28"/>
    </row>
    <row r="466" spans="1:8" x14ac:dyDescent="0.25">
      <c r="A466" s="114" t="s">
        <v>122</v>
      </c>
      <c r="B466" s="115" t="s">
        <v>501</v>
      </c>
      <c r="C466" s="116" t="s">
        <v>998</v>
      </c>
      <c r="D466" s="117">
        <v>54749400</v>
      </c>
      <c r="E466" s="117">
        <v>53445024.289999999</v>
      </c>
      <c r="F466" s="118">
        <v>1304375.71</v>
      </c>
      <c r="G466" s="27"/>
      <c r="H466" s="28"/>
    </row>
    <row r="467" spans="1:8" ht="23.25" x14ac:dyDescent="0.25">
      <c r="A467" s="114" t="s">
        <v>871</v>
      </c>
      <c r="B467" s="115" t="s">
        <v>501</v>
      </c>
      <c r="C467" s="116" t="s">
        <v>999</v>
      </c>
      <c r="D467" s="117">
        <v>54749400</v>
      </c>
      <c r="E467" s="117">
        <v>53445024.289999999</v>
      </c>
      <c r="F467" s="118">
        <v>1304375.71</v>
      </c>
      <c r="G467" s="27"/>
      <c r="H467" s="28"/>
    </row>
    <row r="468" spans="1:8" x14ac:dyDescent="0.25">
      <c r="A468" s="114" t="s">
        <v>902</v>
      </c>
      <c r="B468" s="115" t="s">
        <v>501</v>
      </c>
      <c r="C468" s="116" t="s">
        <v>1000</v>
      </c>
      <c r="D468" s="117">
        <v>54749400</v>
      </c>
      <c r="E468" s="117">
        <v>53445024.289999999</v>
      </c>
      <c r="F468" s="118">
        <v>1304375.71</v>
      </c>
      <c r="G468" s="27"/>
      <c r="H468" s="28"/>
    </row>
    <row r="469" spans="1:8" ht="34.5" x14ac:dyDescent="0.25">
      <c r="A469" s="114" t="s">
        <v>929</v>
      </c>
      <c r="B469" s="115" t="s">
        <v>501</v>
      </c>
      <c r="C469" s="116" t="s">
        <v>1001</v>
      </c>
      <c r="D469" s="117" t="s">
        <v>27</v>
      </c>
      <c r="E469" s="117">
        <v>53445024.289999999</v>
      </c>
      <c r="F469" s="118" t="s">
        <v>27</v>
      </c>
      <c r="G469" s="27"/>
      <c r="H469" s="28"/>
    </row>
    <row r="470" spans="1:8" x14ac:dyDescent="0.25">
      <c r="A470" s="114" t="s">
        <v>122</v>
      </c>
      <c r="B470" s="115" t="s">
        <v>501</v>
      </c>
      <c r="C470" s="116" t="s">
        <v>1002</v>
      </c>
      <c r="D470" s="117">
        <v>450000</v>
      </c>
      <c r="E470" s="117">
        <v>449960.87</v>
      </c>
      <c r="F470" s="118">
        <v>39.130000000000003</v>
      </c>
      <c r="G470" s="27"/>
      <c r="H470" s="28"/>
    </row>
    <row r="471" spans="1:8" ht="23.25" x14ac:dyDescent="0.25">
      <c r="A471" s="114" t="s">
        <v>513</v>
      </c>
      <c r="B471" s="115" t="s">
        <v>501</v>
      </c>
      <c r="C471" s="116" t="s">
        <v>1003</v>
      </c>
      <c r="D471" s="117">
        <v>450000</v>
      </c>
      <c r="E471" s="117">
        <v>449960.87</v>
      </c>
      <c r="F471" s="118">
        <v>39.130000000000003</v>
      </c>
      <c r="G471" s="27"/>
      <c r="H471" s="28"/>
    </row>
    <row r="472" spans="1:8" ht="23.25" x14ac:dyDescent="0.25">
      <c r="A472" s="114" t="s">
        <v>515</v>
      </c>
      <c r="B472" s="115" t="s">
        <v>501</v>
      </c>
      <c r="C472" s="116" t="s">
        <v>1004</v>
      </c>
      <c r="D472" s="117">
        <v>450000</v>
      </c>
      <c r="E472" s="117">
        <v>449960.87</v>
      </c>
      <c r="F472" s="118">
        <v>39.130000000000003</v>
      </c>
      <c r="G472" s="27"/>
      <c r="H472" s="28"/>
    </row>
    <row r="473" spans="1:8" ht="23.25" x14ac:dyDescent="0.25">
      <c r="A473" s="114" t="s">
        <v>517</v>
      </c>
      <c r="B473" s="115" t="s">
        <v>501</v>
      </c>
      <c r="C473" s="116" t="s">
        <v>1005</v>
      </c>
      <c r="D473" s="117" t="s">
        <v>27</v>
      </c>
      <c r="E473" s="117">
        <v>449960.87</v>
      </c>
      <c r="F473" s="118" t="s">
        <v>27</v>
      </c>
      <c r="G473" s="27"/>
      <c r="H473" s="28"/>
    </row>
    <row r="474" spans="1:8" x14ac:dyDescent="0.25">
      <c r="A474" s="114" t="s">
        <v>122</v>
      </c>
      <c r="B474" s="115" t="s">
        <v>501</v>
      </c>
      <c r="C474" s="116" t="s">
        <v>1006</v>
      </c>
      <c r="D474" s="117">
        <v>273600</v>
      </c>
      <c r="E474" s="117" t="s">
        <v>27</v>
      </c>
      <c r="F474" s="118">
        <v>273600</v>
      </c>
      <c r="G474" s="27"/>
      <c r="H474" s="28"/>
    </row>
    <row r="475" spans="1:8" ht="23.25" x14ac:dyDescent="0.25">
      <c r="A475" s="114" t="s">
        <v>871</v>
      </c>
      <c r="B475" s="115" t="s">
        <v>501</v>
      </c>
      <c r="C475" s="116" t="s">
        <v>1007</v>
      </c>
      <c r="D475" s="117">
        <v>273600</v>
      </c>
      <c r="E475" s="117" t="s">
        <v>27</v>
      </c>
      <c r="F475" s="118">
        <v>273600</v>
      </c>
      <c r="G475" s="27"/>
      <c r="H475" s="28"/>
    </row>
    <row r="476" spans="1:8" x14ac:dyDescent="0.25">
      <c r="A476" s="114" t="s">
        <v>873</v>
      </c>
      <c r="B476" s="115" t="s">
        <v>501</v>
      </c>
      <c r="C476" s="116" t="s">
        <v>1008</v>
      </c>
      <c r="D476" s="117">
        <v>273600</v>
      </c>
      <c r="E476" s="117" t="s">
        <v>27</v>
      </c>
      <c r="F476" s="118">
        <v>273600</v>
      </c>
      <c r="G476" s="27"/>
      <c r="H476" s="28"/>
    </row>
    <row r="477" spans="1:8" x14ac:dyDescent="0.25">
      <c r="A477" s="114" t="s">
        <v>122</v>
      </c>
      <c r="B477" s="115" t="s">
        <v>501</v>
      </c>
      <c r="C477" s="116" t="s">
        <v>1009</v>
      </c>
      <c r="D477" s="117">
        <v>4827400</v>
      </c>
      <c r="E477" s="117">
        <v>4074425.62</v>
      </c>
      <c r="F477" s="118">
        <v>752974.38</v>
      </c>
      <c r="G477" s="27"/>
      <c r="H477" s="28"/>
    </row>
    <row r="478" spans="1:8" ht="23.25" x14ac:dyDescent="0.25">
      <c r="A478" s="114" t="s">
        <v>871</v>
      </c>
      <c r="B478" s="115" t="s">
        <v>501</v>
      </c>
      <c r="C478" s="116" t="s">
        <v>1010</v>
      </c>
      <c r="D478" s="117">
        <v>4827400</v>
      </c>
      <c r="E478" s="117">
        <v>4074425.62</v>
      </c>
      <c r="F478" s="118">
        <v>752974.38</v>
      </c>
      <c r="G478" s="27"/>
      <c r="H478" s="28"/>
    </row>
    <row r="479" spans="1:8" x14ac:dyDescent="0.25">
      <c r="A479" s="114" t="s">
        <v>873</v>
      </c>
      <c r="B479" s="115" t="s">
        <v>501</v>
      </c>
      <c r="C479" s="116" t="s">
        <v>1011</v>
      </c>
      <c r="D479" s="117">
        <v>4827400</v>
      </c>
      <c r="E479" s="117">
        <v>4074425.62</v>
      </c>
      <c r="F479" s="118">
        <v>752974.38</v>
      </c>
      <c r="G479" s="27"/>
      <c r="H479" s="28"/>
    </row>
    <row r="480" spans="1:8" x14ac:dyDescent="0.25">
      <c r="A480" s="114" t="s">
        <v>875</v>
      </c>
      <c r="B480" s="115" t="s">
        <v>501</v>
      </c>
      <c r="C480" s="116" t="s">
        <v>1012</v>
      </c>
      <c r="D480" s="117" t="s">
        <v>27</v>
      </c>
      <c r="E480" s="117">
        <v>4074425.62</v>
      </c>
      <c r="F480" s="118" t="s">
        <v>27</v>
      </c>
      <c r="G480" s="27"/>
      <c r="H480" s="28"/>
    </row>
    <row r="481" spans="1:8" x14ac:dyDescent="0.25">
      <c r="A481" s="114" t="s">
        <v>122</v>
      </c>
      <c r="B481" s="115" t="s">
        <v>501</v>
      </c>
      <c r="C481" s="116" t="s">
        <v>1013</v>
      </c>
      <c r="D481" s="117">
        <v>11976300</v>
      </c>
      <c r="E481" s="117">
        <v>11736512.33</v>
      </c>
      <c r="F481" s="118">
        <v>239787.67</v>
      </c>
      <c r="G481" s="27"/>
      <c r="H481" s="28"/>
    </row>
    <row r="482" spans="1:8" ht="34.5" x14ac:dyDescent="0.25">
      <c r="A482" s="114" t="s">
        <v>503</v>
      </c>
      <c r="B482" s="115" t="s">
        <v>501</v>
      </c>
      <c r="C482" s="116" t="s">
        <v>1014</v>
      </c>
      <c r="D482" s="117">
        <v>11837100</v>
      </c>
      <c r="E482" s="117">
        <v>11599902.33</v>
      </c>
      <c r="F482" s="118">
        <v>237197.67</v>
      </c>
      <c r="G482" s="27"/>
      <c r="H482" s="28"/>
    </row>
    <row r="483" spans="1:8" x14ac:dyDescent="0.25">
      <c r="A483" s="114" t="s">
        <v>505</v>
      </c>
      <c r="B483" s="115" t="s">
        <v>501</v>
      </c>
      <c r="C483" s="116" t="s">
        <v>1015</v>
      </c>
      <c r="D483" s="117">
        <v>11837100</v>
      </c>
      <c r="E483" s="117">
        <v>11599902.33</v>
      </c>
      <c r="F483" s="118">
        <v>237197.67</v>
      </c>
      <c r="G483" s="27"/>
      <c r="H483" s="28"/>
    </row>
    <row r="484" spans="1:8" x14ac:dyDescent="0.25">
      <c r="A484" s="114" t="s">
        <v>507</v>
      </c>
      <c r="B484" s="115" t="s">
        <v>501</v>
      </c>
      <c r="C484" s="116" t="s">
        <v>1016</v>
      </c>
      <c r="D484" s="117" t="s">
        <v>27</v>
      </c>
      <c r="E484" s="117">
        <v>9380975.2699999996</v>
      </c>
      <c r="F484" s="118" t="s">
        <v>27</v>
      </c>
      <c r="G484" s="27"/>
      <c r="H484" s="28"/>
    </row>
    <row r="485" spans="1:8" ht="23.25" x14ac:dyDescent="0.25">
      <c r="A485" s="114" t="s">
        <v>509</v>
      </c>
      <c r="B485" s="115" t="s">
        <v>501</v>
      </c>
      <c r="C485" s="116" t="s">
        <v>1017</v>
      </c>
      <c r="D485" s="117" t="s">
        <v>27</v>
      </c>
      <c r="E485" s="117">
        <v>75395</v>
      </c>
      <c r="F485" s="118" t="s">
        <v>27</v>
      </c>
      <c r="G485" s="27"/>
      <c r="H485" s="28"/>
    </row>
    <row r="486" spans="1:8" ht="34.5" x14ac:dyDescent="0.25">
      <c r="A486" s="114" t="s">
        <v>511</v>
      </c>
      <c r="B486" s="115" t="s">
        <v>501</v>
      </c>
      <c r="C486" s="116" t="s">
        <v>1018</v>
      </c>
      <c r="D486" s="117" t="s">
        <v>27</v>
      </c>
      <c r="E486" s="117">
        <v>2143532.06</v>
      </c>
      <c r="F486" s="118" t="s">
        <v>27</v>
      </c>
      <c r="G486" s="27"/>
      <c r="H486" s="28"/>
    </row>
    <row r="487" spans="1:8" ht="23.25" x14ac:dyDescent="0.25">
      <c r="A487" s="114" t="s">
        <v>513</v>
      </c>
      <c r="B487" s="115" t="s">
        <v>501</v>
      </c>
      <c r="C487" s="116" t="s">
        <v>1019</v>
      </c>
      <c r="D487" s="117">
        <v>139200</v>
      </c>
      <c r="E487" s="117">
        <v>136610</v>
      </c>
      <c r="F487" s="118">
        <v>2590</v>
      </c>
      <c r="G487" s="27"/>
      <c r="H487" s="28"/>
    </row>
    <row r="488" spans="1:8" ht="23.25" x14ac:dyDescent="0.25">
      <c r="A488" s="114" t="s">
        <v>515</v>
      </c>
      <c r="B488" s="115" t="s">
        <v>501</v>
      </c>
      <c r="C488" s="116" t="s">
        <v>1020</v>
      </c>
      <c r="D488" s="117">
        <v>139200</v>
      </c>
      <c r="E488" s="117">
        <v>136610</v>
      </c>
      <c r="F488" s="118">
        <v>2590</v>
      </c>
      <c r="G488" s="27"/>
      <c r="H488" s="28"/>
    </row>
    <row r="489" spans="1:8" ht="23.25" x14ac:dyDescent="0.25">
      <c r="A489" s="114" t="s">
        <v>517</v>
      </c>
      <c r="B489" s="115" t="s">
        <v>501</v>
      </c>
      <c r="C489" s="116" t="s">
        <v>1021</v>
      </c>
      <c r="D489" s="117" t="s">
        <v>27</v>
      </c>
      <c r="E489" s="117">
        <v>136610</v>
      </c>
      <c r="F489" s="118" t="s">
        <v>27</v>
      </c>
      <c r="G489" s="27"/>
      <c r="H489" s="28"/>
    </row>
    <row r="490" spans="1:8" x14ac:dyDescent="0.25">
      <c r="A490" s="114" t="s">
        <v>122</v>
      </c>
      <c r="B490" s="115" t="s">
        <v>501</v>
      </c>
      <c r="C490" s="116" t="s">
        <v>1022</v>
      </c>
      <c r="D490" s="117">
        <v>880000</v>
      </c>
      <c r="E490" s="117">
        <v>751486.85</v>
      </c>
      <c r="F490" s="118">
        <v>128513.15</v>
      </c>
      <c r="G490" s="27"/>
      <c r="H490" s="28"/>
    </row>
    <row r="491" spans="1:8" ht="34.5" x14ac:dyDescent="0.25">
      <c r="A491" s="114" t="s">
        <v>503</v>
      </c>
      <c r="B491" s="115" t="s">
        <v>501</v>
      </c>
      <c r="C491" s="116" t="s">
        <v>1023</v>
      </c>
      <c r="D491" s="117">
        <v>880000</v>
      </c>
      <c r="E491" s="117">
        <v>751486.85</v>
      </c>
      <c r="F491" s="118">
        <v>128513.15</v>
      </c>
      <c r="G491" s="27"/>
      <c r="H491" s="28"/>
    </row>
    <row r="492" spans="1:8" x14ac:dyDescent="0.25">
      <c r="A492" s="114" t="s">
        <v>1024</v>
      </c>
      <c r="B492" s="115" t="s">
        <v>501</v>
      </c>
      <c r="C492" s="116" t="s">
        <v>1025</v>
      </c>
      <c r="D492" s="117">
        <v>396400</v>
      </c>
      <c r="E492" s="117">
        <v>306396.34999999998</v>
      </c>
      <c r="F492" s="118">
        <v>90003.65</v>
      </c>
      <c r="G492" s="27"/>
      <c r="H492" s="28"/>
    </row>
    <row r="493" spans="1:8" x14ac:dyDescent="0.25">
      <c r="A493" s="114" t="s">
        <v>1026</v>
      </c>
      <c r="B493" s="115" t="s">
        <v>501</v>
      </c>
      <c r="C493" s="116" t="s">
        <v>1027</v>
      </c>
      <c r="D493" s="117" t="s">
        <v>27</v>
      </c>
      <c r="E493" s="117">
        <v>306396.34999999998</v>
      </c>
      <c r="F493" s="118" t="s">
        <v>27</v>
      </c>
      <c r="G493" s="27"/>
      <c r="H493" s="28"/>
    </row>
    <row r="494" spans="1:8" x14ac:dyDescent="0.25">
      <c r="A494" s="114" t="s">
        <v>505</v>
      </c>
      <c r="B494" s="115" t="s">
        <v>501</v>
      </c>
      <c r="C494" s="116" t="s">
        <v>1028</v>
      </c>
      <c r="D494" s="117">
        <v>483600</v>
      </c>
      <c r="E494" s="117">
        <v>445090.5</v>
      </c>
      <c r="F494" s="118">
        <v>38509.5</v>
      </c>
      <c r="G494" s="27"/>
      <c r="H494" s="28"/>
    </row>
    <row r="495" spans="1:8" ht="23.25" x14ac:dyDescent="0.25">
      <c r="A495" s="114" t="s">
        <v>509</v>
      </c>
      <c r="B495" s="115" t="s">
        <v>501</v>
      </c>
      <c r="C495" s="116" t="s">
        <v>1029</v>
      </c>
      <c r="D495" s="117" t="s">
        <v>27</v>
      </c>
      <c r="E495" s="117">
        <v>445090.5</v>
      </c>
      <c r="F495" s="118" t="s">
        <v>27</v>
      </c>
      <c r="G495" s="27"/>
      <c r="H495" s="28"/>
    </row>
    <row r="496" spans="1:8" x14ac:dyDescent="0.25">
      <c r="A496" s="114" t="s">
        <v>122</v>
      </c>
      <c r="B496" s="115" t="s">
        <v>501</v>
      </c>
      <c r="C496" s="116" t="s">
        <v>1030</v>
      </c>
      <c r="D496" s="117">
        <v>15239800</v>
      </c>
      <c r="E496" s="117">
        <v>14834156.550000001</v>
      </c>
      <c r="F496" s="118">
        <v>386907.91</v>
      </c>
      <c r="G496" s="27"/>
      <c r="H496" s="28"/>
    </row>
    <row r="497" spans="1:8" ht="34.5" x14ac:dyDescent="0.25">
      <c r="A497" s="114" t="s">
        <v>503</v>
      </c>
      <c r="B497" s="115" t="s">
        <v>501</v>
      </c>
      <c r="C497" s="116" t="s">
        <v>1031</v>
      </c>
      <c r="D497" s="117">
        <v>13003500</v>
      </c>
      <c r="E497" s="117">
        <v>12788205.539999999</v>
      </c>
      <c r="F497" s="118">
        <v>196558.92</v>
      </c>
      <c r="G497" s="27"/>
      <c r="H497" s="28"/>
    </row>
    <row r="498" spans="1:8" x14ac:dyDescent="0.25">
      <c r="A498" s="114" t="s">
        <v>1024</v>
      </c>
      <c r="B498" s="115" t="s">
        <v>501</v>
      </c>
      <c r="C498" s="116" t="s">
        <v>1032</v>
      </c>
      <c r="D498" s="117">
        <v>13003500</v>
      </c>
      <c r="E498" s="117">
        <v>12806941.08</v>
      </c>
      <c r="F498" s="118">
        <v>196558.92</v>
      </c>
      <c r="G498" s="27"/>
      <c r="H498" s="28"/>
    </row>
    <row r="499" spans="1:8" x14ac:dyDescent="0.25">
      <c r="A499" s="114" t="s">
        <v>1033</v>
      </c>
      <c r="B499" s="115" t="s">
        <v>501</v>
      </c>
      <c r="C499" s="116" t="s">
        <v>1034</v>
      </c>
      <c r="D499" s="117" t="s">
        <v>27</v>
      </c>
      <c r="E499" s="117">
        <v>10008940.310000001</v>
      </c>
      <c r="F499" s="118" t="s">
        <v>27</v>
      </c>
      <c r="G499" s="27"/>
      <c r="H499" s="28"/>
    </row>
    <row r="500" spans="1:8" ht="45.75" x14ac:dyDescent="0.25">
      <c r="A500" s="114" t="s">
        <v>1035</v>
      </c>
      <c r="B500" s="115" t="s">
        <v>501</v>
      </c>
      <c r="C500" s="116" t="s">
        <v>1036</v>
      </c>
      <c r="D500" s="117" t="s">
        <v>27</v>
      </c>
      <c r="E500" s="117">
        <v>2798000.77</v>
      </c>
      <c r="F500" s="118" t="s">
        <v>27</v>
      </c>
      <c r="G500" s="27"/>
      <c r="H500" s="28"/>
    </row>
    <row r="501" spans="1:8" x14ac:dyDescent="0.25">
      <c r="A501" s="114" t="s">
        <v>505</v>
      </c>
      <c r="B501" s="115" t="s">
        <v>501</v>
      </c>
      <c r="C501" s="116" t="s">
        <v>1037</v>
      </c>
      <c r="D501" s="117" t="s">
        <v>27</v>
      </c>
      <c r="E501" s="117">
        <v>-18735.54</v>
      </c>
      <c r="F501" s="118" t="s">
        <v>27</v>
      </c>
      <c r="G501" s="27"/>
      <c r="H501" s="28"/>
    </row>
    <row r="502" spans="1:8" ht="34.5" x14ac:dyDescent="0.25">
      <c r="A502" s="114" t="s">
        <v>511</v>
      </c>
      <c r="B502" s="115" t="s">
        <v>501</v>
      </c>
      <c r="C502" s="116" t="s">
        <v>1038</v>
      </c>
      <c r="D502" s="117" t="s">
        <v>27</v>
      </c>
      <c r="E502" s="117">
        <v>-18735.54</v>
      </c>
      <c r="F502" s="118" t="s">
        <v>27</v>
      </c>
      <c r="G502" s="27"/>
      <c r="H502" s="28"/>
    </row>
    <row r="503" spans="1:8" ht="23.25" x14ac:dyDescent="0.25">
      <c r="A503" s="114" t="s">
        <v>513</v>
      </c>
      <c r="B503" s="115" t="s">
        <v>501</v>
      </c>
      <c r="C503" s="116" t="s">
        <v>1039</v>
      </c>
      <c r="D503" s="117">
        <v>2228000</v>
      </c>
      <c r="E503" s="117">
        <v>2039371.57</v>
      </c>
      <c r="F503" s="118">
        <v>188628.43</v>
      </c>
      <c r="G503" s="27"/>
      <c r="H503" s="28"/>
    </row>
    <row r="504" spans="1:8" ht="23.25" x14ac:dyDescent="0.25">
      <c r="A504" s="114" t="s">
        <v>515</v>
      </c>
      <c r="B504" s="115" t="s">
        <v>501</v>
      </c>
      <c r="C504" s="116" t="s">
        <v>1040</v>
      </c>
      <c r="D504" s="117">
        <v>2228000</v>
      </c>
      <c r="E504" s="117">
        <v>2039371.57</v>
      </c>
      <c r="F504" s="118">
        <v>188628.43</v>
      </c>
      <c r="G504" s="27"/>
      <c r="H504" s="28"/>
    </row>
    <row r="505" spans="1:8" ht="23.25" x14ac:dyDescent="0.25">
      <c r="A505" s="114" t="s">
        <v>517</v>
      </c>
      <c r="B505" s="115" t="s">
        <v>501</v>
      </c>
      <c r="C505" s="116" t="s">
        <v>1041</v>
      </c>
      <c r="D505" s="117" t="s">
        <v>27</v>
      </c>
      <c r="E505" s="117">
        <v>2039371.57</v>
      </c>
      <c r="F505" s="118" t="s">
        <v>27</v>
      </c>
      <c r="G505" s="27"/>
      <c r="H505" s="28"/>
    </row>
    <row r="506" spans="1:8" x14ac:dyDescent="0.25">
      <c r="A506" s="114" t="s">
        <v>519</v>
      </c>
      <c r="B506" s="115" t="s">
        <v>501</v>
      </c>
      <c r="C506" s="116" t="s">
        <v>1042</v>
      </c>
      <c r="D506" s="117">
        <v>8300</v>
      </c>
      <c r="E506" s="117">
        <v>6579.44</v>
      </c>
      <c r="F506" s="118">
        <v>1720.56</v>
      </c>
      <c r="G506" s="27"/>
      <c r="H506" s="28"/>
    </row>
    <row r="507" spans="1:8" x14ac:dyDescent="0.25">
      <c r="A507" s="114" t="s">
        <v>521</v>
      </c>
      <c r="B507" s="115" t="s">
        <v>501</v>
      </c>
      <c r="C507" s="116" t="s">
        <v>1043</v>
      </c>
      <c r="D507" s="117">
        <v>8300</v>
      </c>
      <c r="E507" s="117">
        <v>6579.44</v>
      </c>
      <c r="F507" s="118">
        <v>1720.56</v>
      </c>
      <c r="G507" s="27"/>
      <c r="H507" s="28"/>
    </row>
    <row r="508" spans="1:8" x14ac:dyDescent="0.25">
      <c r="A508" s="114" t="s">
        <v>523</v>
      </c>
      <c r="B508" s="115" t="s">
        <v>501</v>
      </c>
      <c r="C508" s="116" t="s">
        <v>1044</v>
      </c>
      <c r="D508" s="117" t="s">
        <v>27</v>
      </c>
      <c r="E508" s="117">
        <v>3691</v>
      </c>
      <c r="F508" s="118" t="s">
        <v>27</v>
      </c>
      <c r="G508" s="27"/>
      <c r="H508" s="28"/>
    </row>
    <row r="509" spans="1:8" x14ac:dyDescent="0.25">
      <c r="A509" s="114" t="s">
        <v>525</v>
      </c>
      <c r="B509" s="115" t="s">
        <v>501</v>
      </c>
      <c r="C509" s="116" t="s">
        <v>1045</v>
      </c>
      <c r="D509" s="117" t="s">
        <v>27</v>
      </c>
      <c r="E509" s="117">
        <v>1230</v>
      </c>
      <c r="F509" s="118" t="s">
        <v>27</v>
      </c>
      <c r="G509" s="27"/>
      <c r="H509" s="28"/>
    </row>
    <row r="510" spans="1:8" x14ac:dyDescent="0.25">
      <c r="A510" s="114" t="s">
        <v>527</v>
      </c>
      <c r="B510" s="115" t="s">
        <v>501</v>
      </c>
      <c r="C510" s="116" t="s">
        <v>1046</v>
      </c>
      <c r="D510" s="117" t="s">
        <v>27</v>
      </c>
      <c r="E510" s="117">
        <v>1658.44</v>
      </c>
      <c r="F510" s="118" t="s">
        <v>27</v>
      </c>
      <c r="G510" s="27"/>
      <c r="H510" s="28"/>
    </row>
    <row r="511" spans="1:8" x14ac:dyDescent="0.25">
      <c r="A511" s="114" t="s">
        <v>122</v>
      </c>
      <c r="B511" s="115" t="s">
        <v>501</v>
      </c>
      <c r="C511" s="116" t="s">
        <v>1047</v>
      </c>
      <c r="D511" s="117">
        <v>150000</v>
      </c>
      <c r="E511" s="117">
        <v>145000</v>
      </c>
      <c r="F511" s="118">
        <v>5000</v>
      </c>
      <c r="G511" s="27"/>
      <c r="H511" s="28"/>
    </row>
    <row r="512" spans="1:8" ht="23.25" x14ac:dyDescent="0.25">
      <c r="A512" s="114" t="s">
        <v>513</v>
      </c>
      <c r="B512" s="115" t="s">
        <v>501</v>
      </c>
      <c r="C512" s="116" t="s">
        <v>1048</v>
      </c>
      <c r="D512" s="117">
        <v>150000</v>
      </c>
      <c r="E512" s="117">
        <v>145000</v>
      </c>
      <c r="F512" s="118">
        <v>5000</v>
      </c>
      <c r="G512" s="27"/>
      <c r="H512" s="28"/>
    </row>
    <row r="513" spans="1:8" ht="23.25" x14ac:dyDescent="0.25">
      <c r="A513" s="114" t="s">
        <v>515</v>
      </c>
      <c r="B513" s="115" t="s">
        <v>501</v>
      </c>
      <c r="C513" s="116" t="s">
        <v>1049</v>
      </c>
      <c r="D513" s="117">
        <v>150000</v>
      </c>
      <c r="E513" s="117">
        <v>145000</v>
      </c>
      <c r="F513" s="118">
        <v>5000</v>
      </c>
      <c r="G513" s="27"/>
      <c r="H513" s="28"/>
    </row>
    <row r="514" spans="1:8" ht="23.25" x14ac:dyDescent="0.25">
      <c r="A514" s="114" t="s">
        <v>517</v>
      </c>
      <c r="B514" s="115" t="s">
        <v>501</v>
      </c>
      <c r="C514" s="116" t="s">
        <v>1050</v>
      </c>
      <c r="D514" s="117" t="s">
        <v>27</v>
      </c>
      <c r="E514" s="117">
        <v>145000</v>
      </c>
      <c r="F514" s="118" t="s">
        <v>27</v>
      </c>
      <c r="G514" s="27"/>
      <c r="H514" s="28"/>
    </row>
    <row r="515" spans="1:8" x14ac:dyDescent="0.25">
      <c r="A515" s="114" t="s">
        <v>122</v>
      </c>
      <c r="B515" s="115" t="s">
        <v>501</v>
      </c>
      <c r="C515" s="116" t="s">
        <v>1051</v>
      </c>
      <c r="D515" s="117">
        <v>1016600</v>
      </c>
      <c r="E515" s="117">
        <v>906756.34</v>
      </c>
      <c r="F515" s="118">
        <v>109843.66</v>
      </c>
      <c r="G515" s="27"/>
      <c r="H515" s="28"/>
    </row>
    <row r="516" spans="1:8" ht="23.25" x14ac:dyDescent="0.25">
      <c r="A516" s="114" t="s">
        <v>513</v>
      </c>
      <c r="B516" s="115" t="s">
        <v>501</v>
      </c>
      <c r="C516" s="116" t="s">
        <v>1052</v>
      </c>
      <c r="D516" s="117">
        <v>1016600</v>
      </c>
      <c r="E516" s="117">
        <v>906756.34</v>
      </c>
      <c r="F516" s="118">
        <v>109843.66</v>
      </c>
      <c r="G516" s="27"/>
      <c r="H516" s="28"/>
    </row>
    <row r="517" spans="1:8" ht="23.25" x14ac:dyDescent="0.25">
      <c r="A517" s="114" t="s">
        <v>515</v>
      </c>
      <c r="B517" s="115" t="s">
        <v>501</v>
      </c>
      <c r="C517" s="116" t="s">
        <v>1053</v>
      </c>
      <c r="D517" s="117">
        <v>1016600</v>
      </c>
      <c r="E517" s="117">
        <v>906756.34</v>
      </c>
      <c r="F517" s="118">
        <v>109843.66</v>
      </c>
      <c r="G517" s="27"/>
      <c r="H517" s="28"/>
    </row>
    <row r="518" spans="1:8" ht="23.25" x14ac:dyDescent="0.25">
      <c r="A518" s="114" t="s">
        <v>517</v>
      </c>
      <c r="B518" s="115" t="s">
        <v>501</v>
      </c>
      <c r="C518" s="116" t="s">
        <v>1054</v>
      </c>
      <c r="D518" s="117" t="s">
        <v>27</v>
      </c>
      <c r="E518" s="117">
        <v>906756.34</v>
      </c>
      <c r="F518" s="118" t="s">
        <v>27</v>
      </c>
      <c r="G518" s="27"/>
      <c r="H518" s="28"/>
    </row>
    <row r="519" spans="1:8" x14ac:dyDescent="0.25">
      <c r="A519" s="114" t="s">
        <v>122</v>
      </c>
      <c r="B519" s="115" t="s">
        <v>501</v>
      </c>
      <c r="C519" s="116" t="s">
        <v>1055</v>
      </c>
      <c r="D519" s="117">
        <v>1446000</v>
      </c>
      <c r="E519" s="117">
        <v>1440500</v>
      </c>
      <c r="F519" s="118">
        <v>5500</v>
      </c>
      <c r="G519" s="27"/>
      <c r="H519" s="28"/>
    </row>
    <row r="520" spans="1:8" ht="23.25" x14ac:dyDescent="0.25">
      <c r="A520" s="114" t="s">
        <v>513</v>
      </c>
      <c r="B520" s="115" t="s">
        <v>501</v>
      </c>
      <c r="C520" s="116" t="s">
        <v>1056</v>
      </c>
      <c r="D520" s="117">
        <v>1446000</v>
      </c>
      <c r="E520" s="117">
        <v>1440500</v>
      </c>
      <c r="F520" s="118">
        <v>5500</v>
      </c>
      <c r="G520" s="27"/>
      <c r="H520" s="28"/>
    </row>
    <row r="521" spans="1:8" ht="23.25" x14ac:dyDescent="0.25">
      <c r="A521" s="114" t="s">
        <v>515</v>
      </c>
      <c r="B521" s="115" t="s">
        <v>501</v>
      </c>
      <c r="C521" s="116" t="s">
        <v>1057</v>
      </c>
      <c r="D521" s="117">
        <v>1446000</v>
      </c>
      <c r="E521" s="117">
        <v>1440500</v>
      </c>
      <c r="F521" s="118">
        <v>5500</v>
      </c>
      <c r="G521" s="27"/>
      <c r="H521" s="28"/>
    </row>
    <row r="522" spans="1:8" ht="23.25" x14ac:dyDescent="0.25">
      <c r="A522" s="114" t="s">
        <v>517</v>
      </c>
      <c r="B522" s="115" t="s">
        <v>501</v>
      </c>
      <c r="C522" s="116" t="s">
        <v>1058</v>
      </c>
      <c r="D522" s="117" t="s">
        <v>27</v>
      </c>
      <c r="E522" s="117">
        <v>1440500</v>
      </c>
      <c r="F522" s="118" t="s">
        <v>27</v>
      </c>
      <c r="G522" s="27"/>
      <c r="H522" s="28"/>
    </row>
    <row r="523" spans="1:8" x14ac:dyDescent="0.25">
      <c r="A523" s="114" t="s">
        <v>122</v>
      </c>
      <c r="B523" s="115" t="s">
        <v>501</v>
      </c>
      <c r="C523" s="116" t="s">
        <v>1059</v>
      </c>
      <c r="D523" s="117">
        <v>3500900</v>
      </c>
      <c r="E523" s="117">
        <v>3500900</v>
      </c>
      <c r="F523" s="118" t="s">
        <v>27</v>
      </c>
      <c r="G523" s="27"/>
      <c r="H523" s="28"/>
    </row>
    <row r="524" spans="1:8" ht="23.25" x14ac:dyDescent="0.25">
      <c r="A524" s="114" t="s">
        <v>871</v>
      </c>
      <c r="B524" s="115" t="s">
        <v>501</v>
      </c>
      <c r="C524" s="116" t="s">
        <v>1060</v>
      </c>
      <c r="D524" s="117">
        <v>3500900</v>
      </c>
      <c r="E524" s="117">
        <v>3500900</v>
      </c>
      <c r="F524" s="118" t="s">
        <v>27</v>
      </c>
      <c r="G524" s="27"/>
      <c r="H524" s="28"/>
    </row>
    <row r="525" spans="1:8" x14ac:dyDescent="0.25">
      <c r="A525" s="114" t="s">
        <v>902</v>
      </c>
      <c r="B525" s="115" t="s">
        <v>501</v>
      </c>
      <c r="C525" s="116" t="s">
        <v>1061</v>
      </c>
      <c r="D525" s="117">
        <v>3500900</v>
      </c>
      <c r="E525" s="117">
        <v>3500900</v>
      </c>
      <c r="F525" s="118" t="s">
        <v>27</v>
      </c>
      <c r="G525" s="27"/>
      <c r="H525" s="28"/>
    </row>
    <row r="526" spans="1:8" ht="34.5" x14ac:dyDescent="0.25">
      <c r="A526" s="114" t="s">
        <v>929</v>
      </c>
      <c r="B526" s="115" t="s">
        <v>501</v>
      </c>
      <c r="C526" s="116" t="s">
        <v>1062</v>
      </c>
      <c r="D526" s="117" t="s">
        <v>27</v>
      </c>
      <c r="E526" s="117">
        <v>3500900</v>
      </c>
      <c r="F526" s="118" t="s">
        <v>27</v>
      </c>
      <c r="G526" s="27"/>
      <c r="H526" s="28"/>
    </row>
    <row r="527" spans="1:8" x14ac:dyDescent="0.25">
      <c r="A527" s="114" t="s">
        <v>122</v>
      </c>
      <c r="B527" s="115" t="s">
        <v>501</v>
      </c>
      <c r="C527" s="116" t="s">
        <v>1063</v>
      </c>
      <c r="D527" s="117">
        <v>2786000</v>
      </c>
      <c r="E527" s="117">
        <v>2785888.58</v>
      </c>
      <c r="F527" s="118">
        <v>111.42</v>
      </c>
      <c r="G527" s="27"/>
      <c r="H527" s="28"/>
    </row>
    <row r="528" spans="1:8" ht="34.5" x14ac:dyDescent="0.25">
      <c r="A528" s="114" t="s">
        <v>503</v>
      </c>
      <c r="B528" s="115" t="s">
        <v>501</v>
      </c>
      <c r="C528" s="116" t="s">
        <v>1064</v>
      </c>
      <c r="D528" s="117">
        <v>2786000</v>
      </c>
      <c r="E528" s="117">
        <v>2785888.58</v>
      </c>
      <c r="F528" s="118">
        <v>111.42</v>
      </c>
      <c r="G528" s="27"/>
      <c r="H528" s="28"/>
    </row>
    <row r="529" spans="1:8" x14ac:dyDescent="0.25">
      <c r="A529" s="114" t="s">
        <v>505</v>
      </c>
      <c r="B529" s="115" t="s">
        <v>501</v>
      </c>
      <c r="C529" s="116" t="s">
        <v>1065</v>
      </c>
      <c r="D529" s="117">
        <v>2786000</v>
      </c>
      <c r="E529" s="117">
        <v>2785888.58</v>
      </c>
      <c r="F529" s="118">
        <v>111.42</v>
      </c>
      <c r="G529" s="27"/>
      <c r="H529" s="28"/>
    </row>
    <row r="530" spans="1:8" x14ac:dyDescent="0.25">
      <c r="A530" s="114" t="s">
        <v>507</v>
      </c>
      <c r="B530" s="115" t="s">
        <v>501</v>
      </c>
      <c r="C530" s="116" t="s">
        <v>1066</v>
      </c>
      <c r="D530" s="117" t="s">
        <v>27</v>
      </c>
      <c r="E530" s="117">
        <v>2315835.7200000002</v>
      </c>
      <c r="F530" s="118" t="s">
        <v>27</v>
      </c>
      <c r="G530" s="27"/>
      <c r="H530" s="28"/>
    </row>
    <row r="531" spans="1:8" ht="34.5" x14ac:dyDescent="0.25">
      <c r="A531" s="114" t="s">
        <v>511</v>
      </c>
      <c r="B531" s="115" t="s">
        <v>501</v>
      </c>
      <c r="C531" s="116" t="s">
        <v>1067</v>
      </c>
      <c r="D531" s="117" t="s">
        <v>27</v>
      </c>
      <c r="E531" s="117">
        <v>470052.86</v>
      </c>
      <c r="F531" s="118" t="s">
        <v>27</v>
      </c>
      <c r="G531" s="27"/>
      <c r="H531" s="28"/>
    </row>
    <row r="532" spans="1:8" ht="23.25" x14ac:dyDescent="0.25">
      <c r="A532" s="114" t="s">
        <v>584</v>
      </c>
      <c r="B532" s="115" t="s">
        <v>501</v>
      </c>
      <c r="C532" s="116" t="s">
        <v>1068</v>
      </c>
      <c r="D532" s="117">
        <v>504300</v>
      </c>
      <c r="E532" s="117">
        <v>503035.22</v>
      </c>
      <c r="F532" s="118">
        <v>1264.78</v>
      </c>
      <c r="G532" s="27"/>
      <c r="H532" s="28"/>
    </row>
    <row r="533" spans="1:8" ht="34.5" x14ac:dyDescent="0.25">
      <c r="A533" s="114" t="s">
        <v>503</v>
      </c>
      <c r="B533" s="115" t="s">
        <v>501</v>
      </c>
      <c r="C533" s="116" t="s">
        <v>1069</v>
      </c>
      <c r="D533" s="117">
        <v>407800</v>
      </c>
      <c r="E533" s="117">
        <v>407722.22</v>
      </c>
      <c r="F533" s="118">
        <v>77.78</v>
      </c>
      <c r="G533" s="27"/>
      <c r="H533" s="28"/>
    </row>
    <row r="534" spans="1:8" x14ac:dyDescent="0.25">
      <c r="A534" s="114" t="s">
        <v>505</v>
      </c>
      <c r="B534" s="115" t="s">
        <v>501</v>
      </c>
      <c r="C534" s="116" t="s">
        <v>1070</v>
      </c>
      <c r="D534" s="117">
        <v>407800</v>
      </c>
      <c r="E534" s="117">
        <v>407722.22</v>
      </c>
      <c r="F534" s="118">
        <v>77.78</v>
      </c>
      <c r="G534" s="27"/>
      <c r="H534" s="28"/>
    </row>
    <row r="535" spans="1:8" x14ac:dyDescent="0.25">
      <c r="A535" s="114" t="s">
        <v>507</v>
      </c>
      <c r="B535" s="115" t="s">
        <v>501</v>
      </c>
      <c r="C535" s="116" t="s">
        <v>1071</v>
      </c>
      <c r="D535" s="117" t="s">
        <v>27</v>
      </c>
      <c r="E535" s="117">
        <v>317151</v>
      </c>
      <c r="F535" s="118" t="s">
        <v>27</v>
      </c>
      <c r="G535" s="27"/>
      <c r="H535" s="28"/>
    </row>
    <row r="536" spans="1:8" ht="34.5" x14ac:dyDescent="0.25">
      <c r="A536" s="114" t="s">
        <v>511</v>
      </c>
      <c r="B536" s="115" t="s">
        <v>501</v>
      </c>
      <c r="C536" s="116" t="s">
        <v>1072</v>
      </c>
      <c r="D536" s="117" t="s">
        <v>27</v>
      </c>
      <c r="E536" s="117">
        <v>90571.22</v>
      </c>
      <c r="F536" s="118" t="s">
        <v>27</v>
      </c>
      <c r="G536" s="27"/>
      <c r="H536" s="28"/>
    </row>
    <row r="537" spans="1:8" ht="23.25" x14ac:dyDescent="0.25">
      <c r="A537" s="114" t="s">
        <v>513</v>
      </c>
      <c r="B537" s="115" t="s">
        <v>501</v>
      </c>
      <c r="C537" s="116" t="s">
        <v>1073</v>
      </c>
      <c r="D537" s="117">
        <v>95000</v>
      </c>
      <c r="E537" s="117">
        <v>95000</v>
      </c>
      <c r="F537" s="118" t="s">
        <v>27</v>
      </c>
      <c r="G537" s="27"/>
      <c r="H537" s="28"/>
    </row>
    <row r="538" spans="1:8" ht="23.25" x14ac:dyDescent="0.25">
      <c r="A538" s="114" t="s">
        <v>515</v>
      </c>
      <c r="B538" s="115" t="s">
        <v>501</v>
      </c>
      <c r="C538" s="116" t="s">
        <v>1074</v>
      </c>
      <c r="D538" s="117">
        <v>95000</v>
      </c>
      <c r="E538" s="117">
        <v>95000</v>
      </c>
      <c r="F538" s="118" t="s">
        <v>27</v>
      </c>
      <c r="G538" s="27"/>
      <c r="H538" s="28"/>
    </row>
    <row r="539" spans="1:8" ht="23.25" x14ac:dyDescent="0.25">
      <c r="A539" s="114" t="s">
        <v>517</v>
      </c>
      <c r="B539" s="115" t="s">
        <v>501</v>
      </c>
      <c r="C539" s="116" t="s">
        <v>1075</v>
      </c>
      <c r="D539" s="117" t="s">
        <v>27</v>
      </c>
      <c r="E539" s="117">
        <v>95000</v>
      </c>
      <c r="F539" s="118" t="s">
        <v>27</v>
      </c>
      <c r="G539" s="27"/>
      <c r="H539" s="28"/>
    </row>
    <row r="540" spans="1:8" x14ac:dyDescent="0.25">
      <c r="A540" s="114" t="s">
        <v>519</v>
      </c>
      <c r="B540" s="115" t="s">
        <v>501</v>
      </c>
      <c r="C540" s="116" t="s">
        <v>1076</v>
      </c>
      <c r="D540" s="117">
        <v>1500</v>
      </c>
      <c r="E540" s="117">
        <v>313</v>
      </c>
      <c r="F540" s="118">
        <v>1187</v>
      </c>
      <c r="G540" s="27"/>
      <c r="H540" s="28"/>
    </row>
    <row r="541" spans="1:8" x14ac:dyDescent="0.25">
      <c r="A541" s="114" t="s">
        <v>521</v>
      </c>
      <c r="B541" s="115" t="s">
        <v>501</v>
      </c>
      <c r="C541" s="116" t="s">
        <v>1077</v>
      </c>
      <c r="D541" s="117">
        <v>1500</v>
      </c>
      <c r="E541" s="117">
        <v>313</v>
      </c>
      <c r="F541" s="118">
        <v>1187</v>
      </c>
      <c r="G541" s="27"/>
      <c r="H541" s="28"/>
    </row>
    <row r="542" spans="1:8" x14ac:dyDescent="0.25">
      <c r="A542" s="114" t="s">
        <v>523</v>
      </c>
      <c r="B542" s="115" t="s">
        <v>501</v>
      </c>
      <c r="C542" s="116" t="s">
        <v>1078</v>
      </c>
      <c r="D542" s="117" t="s">
        <v>27</v>
      </c>
      <c r="E542" s="117">
        <v>313</v>
      </c>
      <c r="F542" s="118" t="s">
        <v>27</v>
      </c>
      <c r="G542" s="27"/>
      <c r="H542" s="28"/>
    </row>
    <row r="543" spans="1:8" x14ac:dyDescent="0.25">
      <c r="A543" s="114" t="s">
        <v>122</v>
      </c>
      <c r="B543" s="115" t="s">
        <v>501</v>
      </c>
      <c r="C543" s="116" t="s">
        <v>1079</v>
      </c>
      <c r="D543" s="117">
        <v>4206800</v>
      </c>
      <c r="E543" s="117">
        <v>4203924.07</v>
      </c>
      <c r="F543" s="118">
        <v>2875.93</v>
      </c>
      <c r="G543" s="27"/>
      <c r="H543" s="28"/>
    </row>
    <row r="544" spans="1:8" ht="34.5" x14ac:dyDescent="0.25">
      <c r="A544" s="114" t="s">
        <v>503</v>
      </c>
      <c r="B544" s="115" t="s">
        <v>501</v>
      </c>
      <c r="C544" s="116" t="s">
        <v>1080</v>
      </c>
      <c r="D544" s="117">
        <v>4206800</v>
      </c>
      <c r="E544" s="117">
        <v>4203924.07</v>
      </c>
      <c r="F544" s="118">
        <v>2875.93</v>
      </c>
      <c r="G544" s="27"/>
      <c r="H544" s="28"/>
    </row>
    <row r="545" spans="1:8" x14ac:dyDescent="0.25">
      <c r="A545" s="114" t="s">
        <v>505</v>
      </c>
      <c r="B545" s="115" t="s">
        <v>501</v>
      </c>
      <c r="C545" s="116" t="s">
        <v>1081</v>
      </c>
      <c r="D545" s="117">
        <v>4206800</v>
      </c>
      <c r="E545" s="117">
        <v>4203924.07</v>
      </c>
      <c r="F545" s="118">
        <v>2875.93</v>
      </c>
      <c r="G545" s="27"/>
      <c r="H545" s="28"/>
    </row>
    <row r="546" spans="1:8" x14ac:dyDescent="0.25">
      <c r="A546" s="114" t="s">
        <v>507</v>
      </c>
      <c r="B546" s="115" t="s">
        <v>501</v>
      </c>
      <c r="C546" s="116" t="s">
        <v>1082</v>
      </c>
      <c r="D546" s="117" t="s">
        <v>27</v>
      </c>
      <c r="E546" s="117">
        <v>2244725.79</v>
      </c>
      <c r="F546" s="118" t="s">
        <v>27</v>
      </c>
      <c r="G546" s="27"/>
      <c r="H546" s="28"/>
    </row>
    <row r="547" spans="1:8" ht="34.5" x14ac:dyDescent="0.25">
      <c r="A547" s="114" t="s">
        <v>690</v>
      </c>
      <c r="B547" s="115" t="s">
        <v>501</v>
      </c>
      <c r="C547" s="116" t="s">
        <v>1083</v>
      </c>
      <c r="D547" s="117" t="s">
        <v>27</v>
      </c>
      <c r="E547" s="117">
        <v>1500000</v>
      </c>
      <c r="F547" s="118" t="s">
        <v>27</v>
      </c>
      <c r="G547" s="27"/>
      <c r="H547" s="28"/>
    </row>
    <row r="548" spans="1:8" ht="34.5" x14ac:dyDescent="0.25">
      <c r="A548" s="114" t="s">
        <v>511</v>
      </c>
      <c r="B548" s="115" t="s">
        <v>501</v>
      </c>
      <c r="C548" s="116" t="s">
        <v>1084</v>
      </c>
      <c r="D548" s="117" t="s">
        <v>27</v>
      </c>
      <c r="E548" s="117">
        <v>459198.28</v>
      </c>
      <c r="F548" s="118" t="s">
        <v>27</v>
      </c>
      <c r="G548" s="27"/>
      <c r="H548" s="28"/>
    </row>
    <row r="549" spans="1:8" ht="23.25" x14ac:dyDescent="0.25">
      <c r="A549" s="114" t="s">
        <v>584</v>
      </c>
      <c r="B549" s="115" t="s">
        <v>501</v>
      </c>
      <c r="C549" s="116" t="s">
        <v>1085</v>
      </c>
      <c r="D549" s="117">
        <v>2305500</v>
      </c>
      <c r="E549" s="117">
        <v>2207535.63</v>
      </c>
      <c r="F549" s="118">
        <v>97964.37</v>
      </c>
      <c r="G549" s="27"/>
      <c r="H549" s="28"/>
    </row>
    <row r="550" spans="1:8" ht="34.5" x14ac:dyDescent="0.25">
      <c r="A550" s="114" t="s">
        <v>503</v>
      </c>
      <c r="B550" s="115" t="s">
        <v>501</v>
      </c>
      <c r="C550" s="116" t="s">
        <v>1086</v>
      </c>
      <c r="D550" s="117">
        <v>2077000</v>
      </c>
      <c r="E550" s="117">
        <v>1981470.81</v>
      </c>
      <c r="F550" s="118">
        <v>95529.19</v>
      </c>
      <c r="G550" s="27"/>
      <c r="H550" s="28"/>
    </row>
    <row r="551" spans="1:8" x14ac:dyDescent="0.25">
      <c r="A551" s="114" t="s">
        <v>505</v>
      </c>
      <c r="B551" s="115" t="s">
        <v>501</v>
      </c>
      <c r="C551" s="116" t="s">
        <v>1087</v>
      </c>
      <c r="D551" s="117">
        <v>2077000</v>
      </c>
      <c r="E551" s="117">
        <v>1981470.81</v>
      </c>
      <c r="F551" s="118">
        <v>95529.19</v>
      </c>
      <c r="G551" s="27"/>
      <c r="H551" s="28"/>
    </row>
    <row r="552" spans="1:8" x14ac:dyDescent="0.25">
      <c r="A552" s="114" t="s">
        <v>507</v>
      </c>
      <c r="B552" s="115" t="s">
        <v>501</v>
      </c>
      <c r="C552" s="116" t="s">
        <v>1088</v>
      </c>
      <c r="D552" s="117" t="s">
        <v>27</v>
      </c>
      <c r="E552" s="117">
        <v>1569786.37</v>
      </c>
      <c r="F552" s="118" t="s">
        <v>27</v>
      </c>
      <c r="G552" s="27"/>
      <c r="H552" s="28"/>
    </row>
    <row r="553" spans="1:8" ht="34.5" x14ac:dyDescent="0.25">
      <c r="A553" s="114" t="s">
        <v>511</v>
      </c>
      <c r="B553" s="115" t="s">
        <v>501</v>
      </c>
      <c r="C553" s="116" t="s">
        <v>1089</v>
      </c>
      <c r="D553" s="117" t="s">
        <v>27</v>
      </c>
      <c r="E553" s="117">
        <v>411684.44</v>
      </c>
      <c r="F553" s="118" t="s">
        <v>27</v>
      </c>
      <c r="G553" s="27"/>
      <c r="H553" s="28"/>
    </row>
    <row r="554" spans="1:8" ht="23.25" x14ac:dyDescent="0.25">
      <c r="A554" s="114" t="s">
        <v>513</v>
      </c>
      <c r="B554" s="115" t="s">
        <v>501</v>
      </c>
      <c r="C554" s="116" t="s">
        <v>1090</v>
      </c>
      <c r="D554" s="117">
        <v>225000</v>
      </c>
      <c r="E554" s="117">
        <v>224960</v>
      </c>
      <c r="F554" s="118">
        <v>40</v>
      </c>
      <c r="G554" s="27"/>
      <c r="H554" s="28"/>
    </row>
    <row r="555" spans="1:8" ht="23.25" x14ac:dyDescent="0.25">
      <c r="A555" s="114" t="s">
        <v>515</v>
      </c>
      <c r="B555" s="115" t="s">
        <v>501</v>
      </c>
      <c r="C555" s="116" t="s">
        <v>1091</v>
      </c>
      <c r="D555" s="117">
        <v>225000</v>
      </c>
      <c r="E555" s="117">
        <v>224960</v>
      </c>
      <c r="F555" s="118">
        <v>40</v>
      </c>
      <c r="G555" s="27"/>
      <c r="H555" s="28"/>
    </row>
    <row r="556" spans="1:8" ht="23.25" x14ac:dyDescent="0.25">
      <c r="A556" s="114" t="s">
        <v>517</v>
      </c>
      <c r="B556" s="115" t="s">
        <v>501</v>
      </c>
      <c r="C556" s="116" t="s">
        <v>1092</v>
      </c>
      <c r="D556" s="117" t="s">
        <v>27</v>
      </c>
      <c r="E556" s="117">
        <v>224960</v>
      </c>
      <c r="F556" s="118" t="s">
        <v>27</v>
      </c>
      <c r="G556" s="27"/>
      <c r="H556" s="28"/>
    </row>
    <row r="557" spans="1:8" x14ac:dyDescent="0.25">
      <c r="A557" s="114" t="s">
        <v>519</v>
      </c>
      <c r="B557" s="115" t="s">
        <v>501</v>
      </c>
      <c r="C557" s="116" t="s">
        <v>1093</v>
      </c>
      <c r="D557" s="117">
        <v>3500</v>
      </c>
      <c r="E557" s="117">
        <v>1104.82</v>
      </c>
      <c r="F557" s="118">
        <v>2395.1799999999998</v>
      </c>
      <c r="G557" s="27"/>
      <c r="H557" s="28"/>
    </row>
    <row r="558" spans="1:8" x14ac:dyDescent="0.25">
      <c r="A558" s="114" t="s">
        <v>521</v>
      </c>
      <c r="B558" s="115" t="s">
        <v>501</v>
      </c>
      <c r="C558" s="116" t="s">
        <v>1094</v>
      </c>
      <c r="D558" s="117">
        <v>3500</v>
      </c>
      <c r="E558" s="117">
        <v>1104.82</v>
      </c>
      <c r="F558" s="118">
        <v>2395.1799999999998</v>
      </c>
      <c r="G558" s="27"/>
      <c r="H558" s="28"/>
    </row>
    <row r="559" spans="1:8" x14ac:dyDescent="0.25">
      <c r="A559" s="114" t="s">
        <v>523</v>
      </c>
      <c r="B559" s="115" t="s">
        <v>501</v>
      </c>
      <c r="C559" s="116" t="s">
        <v>1095</v>
      </c>
      <c r="D559" s="117" t="s">
        <v>27</v>
      </c>
      <c r="E559" s="117">
        <v>1104</v>
      </c>
      <c r="F559" s="118" t="s">
        <v>27</v>
      </c>
      <c r="G559" s="27"/>
      <c r="H559" s="28"/>
    </row>
    <row r="560" spans="1:8" x14ac:dyDescent="0.25">
      <c r="A560" s="114" t="s">
        <v>527</v>
      </c>
      <c r="B560" s="115" t="s">
        <v>501</v>
      </c>
      <c r="C560" s="116" t="s">
        <v>1096</v>
      </c>
      <c r="D560" s="117" t="s">
        <v>27</v>
      </c>
      <c r="E560" s="117">
        <v>0.82</v>
      </c>
      <c r="F560" s="118" t="s">
        <v>27</v>
      </c>
      <c r="G560" s="27"/>
      <c r="H560" s="28"/>
    </row>
    <row r="561" spans="1:8" ht="23.25" x14ac:dyDescent="0.25">
      <c r="A561" s="114" t="s">
        <v>584</v>
      </c>
      <c r="B561" s="115" t="s">
        <v>501</v>
      </c>
      <c r="C561" s="116" t="s">
        <v>1097</v>
      </c>
      <c r="D561" s="117">
        <v>3127100</v>
      </c>
      <c r="E561" s="117">
        <v>3105076.51</v>
      </c>
      <c r="F561" s="118">
        <v>22023.49</v>
      </c>
      <c r="G561" s="27"/>
      <c r="H561" s="28"/>
    </row>
    <row r="562" spans="1:8" ht="34.5" x14ac:dyDescent="0.25">
      <c r="A562" s="114" t="s">
        <v>503</v>
      </c>
      <c r="B562" s="115" t="s">
        <v>501</v>
      </c>
      <c r="C562" s="116" t="s">
        <v>1098</v>
      </c>
      <c r="D562" s="117">
        <v>3107800</v>
      </c>
      <c r="E562" s="117">
        <v>3105076.51</v>
      </c>
      <c r="F562" s="118">
        <v>2723.49</v>
      </c>
      <c r="G562" s="27"/>
      <c r="H562" s="28"/>
    </row>
    <row r="563" spans="1:8" x14ac:dyDescent="0.25">
      <c r="A563" s="114" t="s">
        <v>505</v>
      </c>
      <c r="B563" s="115" t="s">
        <v>501</v>
      </c>
      <c r="C563" s="116" t="s">
        <v>1099</v>
      </c>
      <c r="D563" s="117">
        <v>3107800</v>
      </c>
      <c r="E563" s="117">
        <v>3105076.51</v>
      </c>
      <c r="F563" s="118">
        <v>2723.49</v>
      </c>
      <c r="G563" s="27"/>
      <c r="H563" s="28"/>
    </row>
    <row r="564" spans="1:8" x14ac:dyDescent="0.25">
      <c r="A564" s="114" t="s">
        <v>507</v>
      </c>
      <c r="B564" s="115" t="s">
        <v>501</v>
      </c>
      <c r="C564" s="116" t="s">
        <v>1100</v>
      </c>
      <c r="D564" s="117" t="s">
        <v>27</v>
      </c>
      <c r="E564" s="117">
        <v>2492295.2999999998</v>
      </c>
      <c r="F564" s="118" t="s">
        <v>27</v>
      </c>
      <c r="G564" s="27"/>
      <c r="H564" s="28"/>
    </row>
    <row r="565" spans="1:8" ht="34.5" x14ac:dyDescent="0.25">
      <c r="A565" s="114" t="s">
        <v>511</v>
      </c>
      <c r="B565" s="115" t="s">
        <v>501</v>
      </c>
      <c r="C565" s="116" t="s">
        <v>1101</v>
      </c>
      <c r="D565" s="117" t="s">
        <v>27</v>
      </c>
      <c r="E565" s="117">
        <v>612781.21</v>
      </c>
      <c r="F565" s="118" t="s">
        <v>27</v>
      </c>
      <c r="G565" s="27"/>
      <c r="H565" s="28"/>
    </row>
    <row r="566" spans="1:8" ht="23.25" x14ac:dyDescent="0.25">
      <c r="A566" s="114" t="s">
        <v>513</v>
      </c>
      <c r="B566" s="115" t="s">
        <v>501</v>
      </c>
      <c r="C566" s="116" t="s">
        <v>1102</v>
      </c>
      <c r="D566" s="117">
        <v>19300</v>
      </c>
      <c r="E566" s="117" t="s">
        <v>27</v>
      </c>
      <c r="F566" s="118">
        <v>19300</v>
      </c>
      <c r="G566" s="27"/>
      <c r="H566" s="28"/>
    </row>
    <row r="567" spans="1:8" ht="23.25" x14ac:dyDescent="0.25">
      <c r="A567" s="114" t="s">
        <v>515</v>
      </c>
      <c r="B567" s="115" t="s">
        <v>501</v>
      </c>
      <c r="C567" s="116" t="s">
        <v>1103</v>
      </c>
      <c r="D567" s="117">
        <v>19300</v>
      </c>
      <c r="E567" s="117" t="s">
        <v>27</v>
      </c>
      <c r="F567" s="118">
        <v>19300</v>
      </c>
      <c r="G567" s="27"/>
      <c r="H567" s="28"/>
    </row>
    <row r="568" spans="1:8" ht="57" x14ac:dyDescent="0.25">
      <c r="A568" s="114" t="s">
        <v>605</v>
      </c>
      <c r="B568" s="115" t="s">
        <v>501</v>
      </c>
      <c r="C568" s="116" t="s">
        <v>1104</v>
      </c>
      <c r="D568" s="117">
        <v>219800</v>
      </c>
      <c r="E568" s="117">
        <v>219790.2</v>
      </c>
      <c r="F568" s="118">
        <v>9.8000000000000007</v>
      </c>
      <c r="G568" s="27"/>
      <c r="H568" s="28"/>
    </row>
    <row r="569" spans="1:8" ht="34.5" x14ac:dyDescent="0.25">
      <c r="A569" s="114" t="s">
        <v>503</v>
      </c>
      <c r="B569" s="115" t="s">
        <v>501</v>
      </c>
      <c r="C569" s="116" t="s">
        <v>1105</v>
      </c>
      <c r="D569" s="117">
        <v>219800</v>
      </c>
      <c r="E569" s="117">
        <v>219790.2</v>
      </c>
      <c r="F569" s="118">
        <v>9.8000000000000007</v>
      </c>
      <c r="G569" s="27"/>
      <c r="H569" s="28"/>
    </row>
    <row r="570" spans="1:8" x14ac:dyDescent="0.25">
      <c r="A570" s="114" t="s">
        <v>505</v>
      </c>
      <c r="B570" s="115" t="s">
        <v>501</v>
      </c>
      <c r="C570" s="116" t="s">
        <v>1106</v>
      </c>
      <c r="D570" s="117">
        <v>219800</v>
      </c>
      <c r="E570" s="117">
        <v>219790.2</v>
      </c>
      <c r="F570" s="118">
        <v>9.8000000000000007</v>
      </c>
      <c r="G570" s="27"/>
      <c r="H570" s="28"/>
    </row>
    <row r="571" spans="1:8" ht="23.25" x14ac:dyDescent="0.25">
      <c r="A571" s="114" t="s">
        <v>509</v>
      </c>
      <c r="B571" s="115" t="s">
        <v>501</v>
      </c>
      <c r="C571" s="116" t="s">
        <v>1107</v>
      </c>
      <c r="D571" s="117" t="s">
        <v>27</v>
      </c>
      <c r="E571" s="117">
        <v>219790.2</v>
      </c>
      <c r="F571" s="118" t="s">
        <v>27</v>
      </c>
      <c r="G571" s="27"/>
      <c r="H571" s="28"/>
    </row>
    <row r="572" spans="1:8" x14ac:dyDescent="0.25">
      <c r="A572" s="119" t="s">
        <v>1108</v>
      </c>
      <c r="B572" s="120" t="s">
        <v>1109</v>
      </c>
      <c r="C572" s="121" t="s">
        <v>15</v>
      </c>
      <c r="D572" s="122">
        <v>-28360000</v>
      </c>
      <c r="E572" s="122">
        <v>44574364.259999998</v>
      </c>
      <c r="F572" s="123" t="s">
        <v>15</v>
      </c>
      <c r="G572" s="30"/>
      <c r="H572" s="2"/>
    </row>
    <row r="573" spans="1:8" x14ac:dyDescent="0.25">
      <c r="A573" s="31"/>
      <c r="B573" s="32"/>
      <c r="C573" s="32"/>
      <c r="D573" s="32"/>
      <c r="E573" s="32"/>
      <c r="F573" s="32"/>
      <c r="G573" s="8"/>
      <c r="H573" s="8"/>
    </row>
    <row r="574" spans="1:8" hidden="1" x14ac:dyDescent="0.25">
      <c r="A574" s="33"/>
      <c r="B574" s="34"/>
      <c r="C574" s="35"/>
      <c r="D574" s="10"/>
      <c r="E574" s="36"/>
      <c r="F574" s="18"/>
    </row>
    <row r="575" spans="1:8" ht="15.75" x14ac:dyDescent="0.25">
      <c r="A575" s="163" t="s">
        <v>1110</v>
      </c>
      <c r="B575" s="164"/>
      <c r="C575" s="164"/>
      <c r="D575" s="164"/>
      <c r="E575" s="164"/>
      <c r="F575" s="164"/>
    </row>
    <row r="576" spans="1:8" x14ac:dyDescent="0.25">
      <c r="A576" s="37"/>
      <c r="B576" s="38"/>
      <c r="C576" s="39"/>
      <c r="D576" s="40"/>
      <c r="E576" s="41"/>
      <c r="F576" s="42"/>
    </row>
    <row r="577" spans="1:6" x14ac:dyDescent="0.25">
      <c r="A577" s="148" t="s">
        <v>4</v>
      </c>
      <c r="B577" s="148" t="s">
        <v>5</v>
      </c>
      <c r="C577" s="148" t="s">
        <v>1111</v>
      </c>
      <c r="D577" s="148" t="s">
        <v>7</v>
      </c>
      <c r="E577" s="148" t="s">
        <v>8</v>
      </c>
      <c r="F577" s="148" t="s">
        <v>9</v>
      </c>
    </row>
    <row r="578" spans="1:6" x14ac:dyDescent="0.25">
      <c r="A578" s="149"/>
      <c r="B578" s="149"/>
      <c r="C578" s="149"/>
      <c r="D578" s="149"/>
      <c r="E578" s="149"/>
      <c r="F578" s="149"/>
    </row>
    <row r="579" spans="1:6" x14ac:dyDescent="0.25">
      <c r="A579" s="149"/>
      <c r="B579" s="149"/>
      <c r="C579" s="149"/>
      <c r="D579" s="149"/>
      <c r="E579" s="149"/>
      <c r="F579" s="149"/>
    </row>
    <row r="580" spans="1:6" x14ac:dyDescent="0.25">
      <c r="A580" s="149"/>
      <c r="B580" s="149"/>
      <c r="C580" s="149"/>
      <c r="D580" s="149"/>
      <c r="E580" s="149"/>
      <c r="F580" s="149"/>
    </row>
    <row r="581" spans="1:6" x14ac:dyDescent="0.25">
      <c r="A581" s="149"/>
      <c r="B581" s="149"/>
      <c r="C581" s="149"/>
      <c r="D581" s="149"/>
      <c r="E581" s="149"/>
      <c r="F581" s="149"/>
    </row>
    <row r="582" spans="1:6" ht="15.75" thickBot="1" x14ac:dyDescent="0.3">
      <c r="A582" s="92">
        <v>1</v>
      </c>
      <c r="B582" s="93">
        <v>2</v>
      </c>
      <c r="C582" s="107">
        <v>3</v>
      </c>
      <c r="D582" s="108" t="s">
        <v>10</v>
      </c>
      <c r="E582" s="108" t="s">
        <v>11</v>
      </c>
      <c r="F582" s="108" t="s">
        <v>12</v>
      </c>
    </row>
    <row r="583" spans="1:6" x14ac:dyDescent="0.25">
      <c r="A583" s="119" t="s">
        <v>1112</v>
      </c>
      <c r="B583" s="124">
        <v>500</v>
      </c>
      <c r="C583" s="125" t="s">
        <v>15</v>
      </c>
      <c r="D583" s="98">
        <f>D587+D595</f>
        <v>28360000</v>
      </c>
      <c r="E583" s="98">
        <v>-44574364.259999998</v>
      </c>
      <c r="F583" s="110">
        <v>759764759.05999994</v>
      </c>
    </row>
    <row r="584" spans="1:6" x14ac:dyDescent="0.25">
      <c r="A584" s="126" t="s">
        <v>16</v>
      </c>
      <c r="B584" s="127"/>
      <c r="C584" s="128"/>
      <c r="D584" s="129"/>
      <c r="E584" s="129"/>
      <c r="F584" s="130"/>
    </row>
    <row r="585" spans="1:6" x14ac:dyDescent="0.25">
      <c r="A585" s="131" t="s">
        <v>1113</v>
      </c>
      <c r="B585" s="127">
        <v>520</v>
      </c>
      <c r="C585" s="128" t="s">
        <v>15</v>
      </c>
      <c r="D585" s="132" t="s">
        <v>27</v>
      </c>
      <c r="E585" s="132">
        <v>10000000</v>
      </c>
      <c r="F585" s="133" t="s">
        <v>27</v>
      </c>
    </row>
    <row r="586" spans="1:6" x14ac:dyDescent="0.25">
      <c r="A586" s="134" t="s">
        <v>1114</v>
      </c>
      <c r="B586" s="127"/>
      <c r="C586" s="128"/>
      <c r="D586" s="129"/>
      <c r="E586" s="129"/>
      <c r="F586" s="130"/>
    </row>
    <row r="587" spans="1:6" ht="23.25" x14ac:dyDescent="0.25">
      <c r="A587" s="114" t="s">
        <v>1115</v>
      </c>
      <c r="B587" s="127">
        <v>520</v>
      </c>
      <c r="C587" s="128" t="s">
        <v>1116</v>
      </c>
      <c r="D587" s="132">
        <f>D589+D591</f>
        <v>10000000</v>
      </c>
      <c r="E587" s="132">
        <v>10000000</v>
      </c>
      <c r="F587" s="133" t="s">
        <v>27</v>
      </c>
    </row>
    <row r="588" spans="1:6" ht="23.25" x14ac:dyDescent="0.25">
      <c r="A588" s="114" t="s">
        <v>1117</v>
      </c>
      <c r="B588" s="127">
        <v>520</v>
      </c>
      <c r="C588" s="128" t="s">
        <v>1118</v>
      </c>
      <c r="D588" s="132" t="s">
        <v>27</v>
      </c>
      <c r="E588" s="132">
        <v>10000000</v>
      </c>
      <c r="F588" s="133" t="s">
        <v>27</v>
      </c>
    </row>
    <row r="589" spans="1:6" ht="23.25" x14ac:dyDescent="0.25">
      <c r="A589" s="114" t="s">
        <v>1119</v>
      </c>
      <c r="B589" s="127">
        <v>520</v>
      </c>
      <c r="C589" s="128" t="s">
        <v>1120</v>
      </c>
      <c r="D589" s="132">
        <f>D590</f>
        <v>20000000</v>
      </c>
      <c r="E589" s="132">
        <v>20000000</v>
      </c>
      <c r="F589" s="133" t="s">
        <v>27</v>
      </c>
    </row>
    <row r="590" spans="1:6" ht="23.25" x14ac:dyDescent="0.25">
      <c r="A590" s="114" t="s">
        <v>1121</v>
      </c>
      <c r="B590" s="127">
        <v>520</v>
      </c>
      <c r="C590" s="128" t="s">
        <v>1122</v>
      </c>
      <c r="D590" s="132">
        <v>20000000</v>
      </c>
      <c r="E590" s="132">
        <v>20000000</v>
      </c>
      <c r="F590" s="133" t="s">
        <v>27</v>
      </c>
    </row>
    <row r="591" spans="1:6" ht="23.25" x14ac:dyDescent="0.25">
      <c r="A591" s="114" t="s">
        <v>1123</v>
      </c>
      <c r="B591" s="127">
        <v>520</v>
      </c>
      <c r="C591" s="128" t="s">
        <v>1124</v>
      </c>
      <c r="D591" s="132">
        <f>D592</f>
        <v>-10000000</v>
      </c>
      <c r="E591" s="132">
        <v>-10000000</v>
      </c>
      <c r="F591" s="133" t="s">
        <v>27</v>
      </c>
    </row>
    <row r="592" spans="1:6" ht="23.25" x14ac:dyDescent="0.25">
      <c r="A592" s="114" t="s">
        <v>1125</v>
      </c>
      <c r="B592" s="127">
        <v>520</v>
      </c>
      <c r="C592" s="128" t="s">
        <v>1126</v>
      </c>
      <c r="D592" s="132">
        <v>-10000000</v>
      </c>
      <c r="E592" s="132">
        <v>-10000000</v>
      </c>
      <c r="F592" s="133" t="s">
        <v>27</v>
      </c>
    </row>
    <row r="593" spans="1:6" x14ac:dyDescent="0.25">
      <c r="A593" s="135" t="s">
        <v>1127</v>
      </c>
      <c r="B593" s="127">
        <v>620</v>
      </c>
      <c r="C593" s="128" t="s">
        <v>15</v>
      </c>
      <c r="D593" s="132" t="s">
        <v>27</v>
      </c>
      <c r="E593" s="132" t="s">
        <v>27</v>
      </c>
      <c r="F593" s="133" t="s">
        <v>27</v>
      </c>
    </row>
    <row r="594" spans="1:6" x14ac:dyDescent="0.25">
      <c r="A594" s="136" t="s">
        <v>1114</v>
      </c>
      <c r="B594" s="127"/>
      <c r="C594" s="128"/>
      <c r="D594" s="129"/>
      <c r="E594" s="129"/>
      <c r="F594" s="130"/>
    </row>
    <row r="595" spans="1:6" x14ac:dyDescent="0.25">
      <c r="A595" s="135" t="s">
        <v>1128</v>
      </c>
      <c r="B595" s="127">
        <v>700</v>
      </c>
      <c r="C595" s="128" t="s">
        <v>1129</v>
      </c>
      <c r="D595" s="132">
        <f>D596+D600</f>
        <v>18360000</v>
      </c>
      <c r="E595" s="132">
        <v>-54574364.259999998</v>
      </c>
      <c r="F595" s="133">
        <v>759764759.05999994</v>
      </c>
    </row>
    <row r="596" spans="1:6" x14ac:dyDescent="0.25">
      <c r="A596" s="135" t="s">
        <v>1130</v>
      </c>
      <c r="B596" s="127">
        <v>710</v>
      </c>
      <c r="C596" s="128" t="s">
        <v>1131</v>
      </c>
      <c r="D596" s="132">
        <f>D597</f>
        <v>-1283449300</v>
      </c>
      <c r="E596" s="132">
        <v>-1304845179.5599999</v>
      </c>
      <c r="F596" s="137" t="s">
        <v>1132</v>
      </c>
    </row>
    <row r="597" spans="1:6" x14ac:dyDescent="0.25">
      <c r="A597" s="114" t="s">
        <v>1133</v>
      </c>
      <c r="B597" s="127">
        <v>710</v>
      </c>
      <c r="C597" s="128" t="s">
        <v>1134</v>
      </c>
      <c r="D597" s="132">
        <f>D598</f>
        <v>-1283449300</v>
      </c>
      <c r="E597" s="132">
        <v>-1304845179.5599999</v>
      </c>
      <c r="F597" s="137" t="s">
        <v>1132</v>
      </c>
    </row>
    <row r="598" spans="1:6" x14ac:dyDescent="0.25">
      <c r="A598" s="114" t="s">
        <v>1135</v>
      </c>
      <c r="B598" s="127">
        <v>710</v>
      </c>
      <c r="C598" s="128" t="s">
        <v>1136</v>
      </c>
      <c r="D598" s="132">
        <f>D599</f>
        <v>-1283449300</v>
      </c>
      <c r="E598" s="132">
        <v>-1304845179.5599999</v>
      </c>
      <c r="F598" s="137" t="s">
        <v>1132</v>
      </c>
    </row>
    <row r="599" spans="1:6" x14ac:dyDescent="0.25">
      <c r="A599" s="114" t="s">
        <v>1137</v>
      </c>
      <c r="B599" s="127">
        <v>710</v>
      </c>
      <c r="C599" s="128" t="s">
        <v>1138</v>
      </c>
      <c r="D599" s="132">
        <f>-1263449300-20000000</f>
        <v>-1283449300</v>
      </c>
      <c r="E599" s="132">
        <v>-1304845179.5599999</v>
      </c>
      <c r="F599" s="137" t="s">
        <v>1132</v>
      </c>
    </row>
    <row r="600" spans="1:6" x14ac:dyDescent="0.25">
      <c r="A600" s="135" t="s">
        <v>1139</v>
      </c>
      <c r="B600" s="127">
        <v>720</v>
      </c>
      <c r="C600" s="128" t="s">
        <v>1140</v>
      </c>
      <c r="D600" s="132">
        <f>D601</f>
        <v>1301809300</v>
      </c>
      <c r="E600" s="132">
        <v>1250270815.3</v>
      </c>
      <c r="F600" s="137" t="s">
        <v>1132</v>
      </c>
    </row>
    <row r="601" spans="1:6" x14ac:dyDescent="0.25">
      <c r="A601" s="114" t="s">
        <v>1141</v>
      </c>
      <c r="B601" s="127">
        <v>720</v>
      </c>
      <c r="C601" s="138" t="s">
        <v>1142</v>
      </c>
      <c r="D601" s="132">
        <f>D602</f>
        <v>1301809300</v>
      </c>
      <c r="E601" s="132">
        <v>1250270815.3</v>
      </c>
      <c r="F601" s="137" t="s">
        <v>1132</v>
      </c>
    </row>
    <row r="602" spans="1:6" x14ac:dyDescent="0.25">
      <c r="A602" s="114" t="s">
        <v>1143</v>
      </c>
      <c r="B602" s="127">
        <v>720</v>
      </c>
      <c r="C602" s="138" t="s">
        <v>1144</v>
      </c>
      <c r="D602" s="132">
        <f>D603</f>
        <v>1301809300</v>
      </c>
      <c r="E602" s="132">
        <v>1250270815.3</v>
      </c>
      <c r="F602" s="137" t="s">
        <v>1132</v>
      </c>
    </row>
    <row r="603" spans="1:6" ht="15.75" thickBot="1" x14ac:dyDescent="0.3">
      <c r="A603" s="114" t="s">
        <v>1145</v>
      </c>
      <c r="B603" s="127">
        <v>720</v>
      </c>
      <c r="C603" s="138" t="s">
        <v>1146</v>
      </c>
      <c r="D603" s="132">
        <f>1291809300+10000000</f>
        <v>1301809300</v>
      </c>
      <c r="E603" s="132">
        <v>1250270815.3</v>
      </c>
      <c r="F603" s="137" t="s">
        <v>1132</v>
      </c>
    </row>
    <row r="604" spans="1:6" x14ac:dyDescent="0.25">
      <c r="A604" s="58"/>
      <c r="B604" s="59"/>
      <c r="C604" s="59"/>
      <c r="D604" s="60"/>
      <c r="E604" s="61"/>
      <c r="F604" s="61"/>
    </row>
    <row r="605" spans="1:6" x14ac:dyDescent="0.25">
      <c r="A605" s="9" t="s">
        <v>1147</v>
      </c>
      <c r="B605" s="159" t="s">
        <v>1148</v>
      </c>
      <c r="C605" s="160"/>
      <c r="D605" s="62"/>
      <c r="E605" s="23"/>
      <c r="F605" s="23"/>
    </row>
    <row r="606" spans="1:6" x14ac:dyDescent="0.25">
      <c r="A606" s="63" t="s">
        <v>1149</v>
      </c>
      <c r="B606" s="155" t="s">
        <v>1150</v>
      </c>
      <c r="C606" s="156"/>
      <c r="D606" s="64"/>
      <c r="E606" s="65"/>
      <c r="F606" s="65"/>
    </row>
    <row r="607" spans="1:6" hidden="1" x14ac:dyDescent="0.25">
      <c r="A607" s="66"/>
      <c r="B607" s="67"/>
      <c r="C607" s="68"/>
      <c r="D607" s="23"/>
      <c r="E607" s="23"/>
      <c r="F607" s="23"/>
    </row>
    <row r="608" spans="1:6" hidden="1" x14ac:dyDescent="0.25">
      <c r="A608" s="66"/>
      <c r="B608" s="67"/>
      <c r="C608" s="68"/>
      <c r="D608" s="23"/>
      <c r="E608" s="23"/>
      <c r="F608" s="23"/>
    </row>
    <row r="609" spans="1:6" hidden="1" x14ac:dyDescent="0.25">
      <c r="A609" s="62" t="s">
        <v>1151</v>
      </c>
      <c r="B609" s="35"/>
      <c r="C609" s="68"/>
      <c r="D609" s="35"/>
      <c r="E609" s="35"/>
      <c r="F609" s="23"/>
    </row>
    <row r="610" spans="1:6" hidden="1" x14ac:dyDescent="0.25">
      <c r="A610" s="7" t="s">
        <v>1152</v>
      </c>
      <c r="B610" s="161"/>
      <c r="C610" s="162"/>
      <c r="D610" s="7"/>
      <c r="E610" s="7"/>
      <c r="F610" s="7"/>
    </row>
    <row r="611" spans="1:6" hidden="1" x14ac:dyDescent="0.25">
      <c r="A611" s="63" t="s">
        <v>1153</v>
      </c>
      <c r="B611" s="155" t="s">
        <v>1150</v>
      </c>
      <c r="C611" s="156"/>
      <c r="D611" s="7"/>
      <c r="E611" s="7"/>
      <c r="F611" s="7"/>
    </row>
    <row r="612" spans="1:6" x14ac:dyDescent="0.25">
      <c r="A612" s="7"/>
      <c r="B612" s="69"/>
      <c r="C612" s="68"/>
      <c r="D612" s="7"/>
      <c r="E612" s="7"/>
      <c r="F612" s="7"/>
    </row>
    <row r="613" spans="1:6" x14ac:dyDescent="0.25">
      <c r="A613" s="9" t="s">
        <v>1154</v>
      </c>
      <c r="B613" s="159" t="s">
        <v>1155</v>
      </c>
      <c r="C613" s="160"/>
      <c r="D613" s="7"/>
      <c r="E613" s="7"/>
      <c r="F613" s="7"/>
    </row>
    <row r="614" spans="1:6" x14ac:dyDescent="0.25">
      <c r="A614" s="63" t="s">
        <v>1156</v>
      </c>
      <c r="B614" s="155" t="s">
        <v>1150</v>
      </c>
      <c r="C614" s="156"/>
      <c r="D614" s="8"/>
      <c r="E614" s="7"/>
      <c r="F614" s="7"/>
    </row>
    <row r="615" spans="1:6" x14ac:dyDescent="0.25">
      <c r="A615" s="9"/>
      <c r="B615" s="9"/>
      <c r="C615" s="9"/>
      <c r="D615" s="68"/>
      <c r="E615" s="7"/>
      <c r="F615" s="7"/>
    </row>
    <row r="616" spans="1:6" x14ac:dyDescent="0.25">
      <c r="A616" s="9" t="s">
        <v>1157</v>
      </c>
      <c r="B616" s="66"/>
      <c r="C616" s="66"/>
      <c r="D616" s="68"/>
      <c r="E616" s="2"/>
      <c r="F616" s="2"/>
    </row>
    <row r="617" spans="1:6" s="140" customFormat="1" x14ac:dyDescent="0.25">
      <c r="A617" s="139" t="s">
        <v>1158</v>
      </c>
      <c r="B617" s="139"/>
      <c r="C617" s="139"/>
      <c r="D617" s="139"/>
      <c r="E617" s="139"/>
      <c r="F617" s="139"/>
    </row>
    <row r="618" spans="1:6" s="140" customFormat="1" x14ac:dyDescent="0.25">
      <c r="A618" s="157" t="s">
        <v>1158</v>
      </c>
      <c r="B618" s="158"/>
      <c r="C618" s="158"/>
      <c r="D618" s="158"/>
      <c r="E618" s="158"/>
      <c r="F618" s="158"/>
    </row>
    <row r="619" spans="1:6" s="140" customFormat="1" x14ac:dyDescent="0.25">
      <c r="A619" s="141" t="s">
        <v>1158</v>
      </c>
      <c r="B619" s="141"/>
      <c r="C619" s="141"/>
      <c r="D619" s="141"/>
      <c r="E619" s="141"/>
      <c r="F619" s="141"/>
    </row>
  </sheetData>
  <mergeCells count="21">
    <mergeCell ref="F3:F5"/>
    <mergeCell ref="A1:E1"/>
    <mergeCell ref="A3:A5"/>
    <mergeCell ref="B3:B5"/>
    <mergeCell ref="C3:C5"/>
    <mergeCell ref="D3:D5"/>
    <mergeCell ref="E3:E5"/>
    <mergeCell ref="A575:F575"/>
    <mergeCell ref="A577:A581"/>
    <mergeCell ref="B577:B581"/>
    <mergeCell ref="C577:C581"/>
    <mergeCell ref="D577:D581"/>
    <mergeCell ref="E577:E581"/>
    <mergeCell ref="F577:F581"/>
    <mergeCell ref="B614:C614"/>
    <mergeCell ref="A618:F618"/>
    <mergeCell ref="B605:C605"/>
    <mergeCell ref="B606:C606"/>
    <mergeCell ref="B610:C610"/>
    <mergeCell ref="B611:C611"/>
    <mergeCell ref="B613:C613"/>
  </mergeCells>
  <pageMargins left="0.39370078740157483" right="0.39370078740157483" top="0.74803149606299213" bottom="0.39370078740157483" header="0" footer="0"/>
  <pageSetup paperSize="9" scale="4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6"/>
  <sheetViews>
    <sheetView topLeftCell="A15" workbookViewId="0">
      <selection activeCell="C43" sqref="C43"/>
    </sheetView>
  </sheetViews>
  <sheetFormatPr defaultRowHeight="15" x14ac:dyDescent="0.25"/>
  <cols>
    <col min="1" max="1" width="46.42578125" style="1" customWidth="1"/>
    <col min="2" max="2" width="13.28515625" style="1" customWidth="1"/>
    <col min="3" max="3" width="27.28515625" style="1" customWidth="1"/>
    <col min="4" max="6" width="19.85546875" style="1" customWidth="1"/>
    <col min="7" max="16384" width="9.140625" style="1"/>
  </cols>
  <sheetData>
    <row r="1" spans="1:6" ht="15" customHeight="1" x14ac:dyDescent="0.25">
      <c r="A1" s="33"/>
      <c r="B1" s="34"/>
      <c r="C1" s="35"/>
      <c r="D1" s="10"/>
      <c r="E1" s="36"/>
      <c r="F1" s="18"/>
    </row>
    <row r="2" spans="1:6" ht="14.1" customHeight="1" x14ac:dyDescent="0.25">
      <c r="A2" s="167" t="s">
        <v>1110</v>
      </c>
      <c r="B2" s="168"/>
      <c r="C2" s="168"/>
      <c r="D2" s="168"/>
      <c r="E2" s="168"/>
      <c r="F2" s="168"/>
    </row>
    <row r="3" spans="1:6" ht="12" customHeight="1" x14ac:dyDescent="0.25">
      <c r="A3" s="37"/>
      <c r="B3" s="38"/>
      <c r="C3" s="39"/>
      <c r="D3" s="40"/>
      <c r="E3" s="41"/>
      <c r="F3" s="42"/>
    </row>
    <row r="4" spans="1:6" ht="13.5" customHeight="1" x14ac:dyDescent="0.25">
      <c r="A4" s="169" t="s">
        <v>4</v>
      </c>
      <c r="B4" s="169" t="s">
        <v>5</v>
      </c>
      <c r="C4" s="169" t="s">
        <v>1111</v>
      </c>
      <c r="D4" s="169" t="s">
        <v>7</v>
      </c>
      <c r="E4" s="169" t="s">
        <v>8</v>
      </c>
      <c r="F4" s="169" t="s">
        <v>9</v>
      </c>
    </row>
    <row r="5" spans="1:6" ht="12" customHeight="1" x14ac:dyDescent="0.25">
      <c r="A5" s="170"/>
      <c r="B5" s="170"/>
      <c r="C5" s="170"/>
      <c r="D5" s="170"/>
      <c r="E5" s="170"/>
      <c r="F5" s="170"/>
    </row>
    <row r="6" spans="1:6" ht="12" customHeight="1" x14ac:dyDescent="0.25">
      <c r="A6" s="170"/>
      <c r="B6" s="170"/>
      <c r="C6" s="170"/>
      <c r="D6" s="170"/>
      <c r="E6" s="170"/>
      <c r="F6" s="170"/>
    </row>
    <row r="7" spans="1:6" ht="11.25" customHeight="1" x14ac:dyDescent="0.25">
      <c r="A7" s="170"/>
      <c r="B7" s="170"/>
      <c r="C7" s="170"/>
      <c r="D7" s="170"/>
      <c r="E7" s="170"/>
      <c r="F7" s="170"/>
    </row>
    <row r="8" spans="1:6" ht="10.5" customHeight="1" x14ac:dyDescent="0.25">
      <c r="A8" s="170"/>
      <c r="B8" s="170"/>
      <c r="C8" s="170"/>
      <c r="D8" s="170"/>
      <c r="E8" s="170"/>
      <c r="F8" s="170"/>
    </row>
    <row r="9" spans="1:6" ht="12" customHeight="1" x14ac:dyDescent="0.25">
      <c r="A9" s="15">
        <v>1</v>
      </c>
      <c r="B9" s="16">
        <v>2</v>
      </c>
      <c r="C9" s="20">
        <v>3</v>
      </c>
      <c r="D9" s="21" t="s">
        <v>10</v>
      </c>
      <c r="E9" s="21" t="s">
        <v>11</v>
      </c>
      <c r="F9" s="21" t="s">
        <v>12</v>
      </c>
    </row>
    <row r="10" spans="1:6" ht="18" customHeight="1" x14ac:dyDescent="0.25">
      <c r="A10" s="29" t="s">
        <v>1112</v>
      </c>
      <c r="B10" s="43">
        <v>500</v>
      </c>
      <c r="C10" s="44" t="s">
        <v>15</v>
      </c>
      <c r="D10" s="17">
        <f>D14+D22</f>
        <v>28360000</v>
      </c>
      <c r="E10" s="17">
        <v>-44574364.259999998</v>
      </c>
      <c r="F10" s="24">
        <v>759764759.05999994</v>
      </c>
    </row>
    <row r="11" spans="1:6" ht="12" customHeight="1" x14ac:dyDescent="0.25">
      <c r="A11" s="45" t="s">
        <v>16</v>
      </c>
      <c r="B11" s="46"/>
      <c r="C11" s="47"/>
      <c r="D11" s="48"/>
      <c r="E11" s="48"/>
      <c r="F11" s="49"/>
    </row>
    <row r="12" spans="1:6" ht="18" customHeight="1" x14ac:dyDescent="0.25">
      <c r="A12" s="50" t="s">
        <v>1113</v>
      </c>
      <c r="B12" s="46">
        <v>520</v>
      </c>
      <c r="C12" s="47" t="s">
        <v>15</v>
      </c>
      <c r="D12" s="51" t="s">
        <v>27</v>
      </c>
      <c r="E12" s="51">
        <v>10000000</v>
      </c>
      <c r="F12" s="52" t="s">
        <v>27</v>
      </c>
    </row>
    <row r="13" spans="1:6" ht="12" customHeight="1" x14ac:dyDescent="0.25">
      <c r="A13" s="53" t="s">
        <v>1114</v>
      </c>
      <c r="B13" s="46"/>
      <c r="C13" s="47"/>
      <c r="D13" s="48"/>
      <c r="E13" s="48"/>
      <c r="F13" s="49"/>
    </row>
    <row r="14" spans="1:6" ht="25.5" customHeight="1" x14ac:dyDescent="0.25">
      <c r="A14" s="26" t="s">
        <v>1115</v>
      </c>
      <c r="B14" s="46">
        <v>520</v>
      </c>
      <c r="C14" s="47" t="s">
        <v>1116</v>
      </c>
      <c r="D14" s="51">
        <f>D16+D18</f>
        <v>10000000</v>
      </c>
      <c r="E14" s="51">
        <v>10000000</v>
      </c>
      <c r="F14" s="52" t="s">
        <v>27</v>
      </c>
    </row>
    <row r="15" spans="1:6" ht="38.25" customHeight="1" x14ac:dyDescent="0.25">
      <c r="A15" s="26" t="s">
        <v>1117</v>
      </c>
      <c r="B15" s="46">
        <v>520</v>
      </c>
      <c r="C15" s="47" t="s">
        <v>1118</v>
      </c>
      <c r="D15" s="51" t="s">
        <v>27</v>
      </c>
      <c r="E15" s="51">
        <v>10000000</v>
      </c>
      <c r="F15" s="52" t="s">
        <v>27</v>
      </c>
    </row>
    <row r="16" spans="1:6" ht="38.25" customHeight="1" x14ac:dyDescent="0.25">
      <c r="A16" s="26" t="s">
        <v>1119</v>
      </c>
      <c r="B16" s="46">
        <v>520</v>
      </c>
      <c r="C16" s="47" t="s">
        <v>1120</v>
      </c>
      <c r="D16" s="51">
        <f>D17</f>
        <v>20000000</v>
      </c>
      <c r="E16" s="51">
        <v>20000000</v>
      </c>
      <c r="F16" s="52" t="s">
        <v>27</v>
      </c>
    </row>
    <row r="17" spans="1:6" ht="38.25" customHeight="1" x14ac:dyDescent="0.25">
      <c r="A17" s="26" t="s">
        <v>1121</v>
      </c>
      <c r="B17" s="46">
        <v>520</v>
      </c>
      <c r="C17" s="47" t="s">
        <v>1122</v>
      </c>
      <c r="D17" s="51">
        <v>20000000</v>
      </c>
      <c r="E17" s="51">
        <v>20000000</v>
      </c>
      <c r="F17" s="52" t="s">
        <v>27</v>
      </c>
    </row>
    <row r="18" spans="1:6" ht="38.25" customHeight="1" x14ac:dyDescent="0.25">
      <c r="A18" s="26" t="s">
        <v>1123</v>
      </c>
      <c r="B18" s="46">
        <v>520</v>
      </c>
      <c r="C18" s="47" t="s">
        <v>1124</v>
      </c>
      <c r="D18" s="51">
        <f>D19</f>
        <v>-10000000</v>
      </c>
      <c r="E18" s="51">
        <v>-10000000</v>
      </c>
      <c r="F18" s="52" t="s">
        <v>27</v>
      </c>
    </row>
    <row r="19" spans="1:6" ht="38.25" customHeight="1" x14ac:dyDescent="0.25">
      <c r="A19" s="26" t="s">
        <v>1125</v>
      </c>
      <c r="B19" s="46">
        <v>520</v>
      </c>
      <c r="C19" s="47" t="s">
        <v>1126</v>
      </c>
      <c r="D19" s="51">
        <v>-10000000</v>
      </c>
      <c r="E19" s="51">
        <v>-10000000</v>
      </c>
      <c r="F19" s="52" t="s">
        <v>27</v>
      </c>
    </row>
    <row r="20" spans="1:6" ht="14.1" customHeight="1" x14ac:dyDescent="0.25">
      <c r="A20" s="54" t="s">
        <v>1127</v>
      </c>
      <c r="B20" s="46">
        <v>620</v>
      </c>
      <c r="C20" s="47" t="s">
        <v>15</v>
      </c>
      <c r="D20" s="51" t="s">
        <v>27</v>
      </c>
      <c r="E20" s="51" t="s">
        <v>27</v>
      </c>
      <c r="F20" s="52" t="s">
        <v>27</v>
      </c>
    </row>
    <row r="21" spans="1:6" ht="12.95" customHeight="1" x14ac:dyDescent="0.25">
      <c r="A21" s="55" t="s">
        <v>1114</v>
      </c>
      <c r="B21" s="46"/>
      <c r="C21" s="47"/>
      <c r="D21" s="48"/>
      <c r="E21" s="48"/>
      <c r="F21" s="49"/>
    </row>
    <row r="22" spans="1:6" ht="14.1" customHeight="1" x14ac:dyDescent="0.25">
      <c r="A22" s="54" t="s">
        <v>1128</v>
      </c>
      <c r="B22" s="46">
        <v>700</v>
      </c>
      <c r="C22" s="47" t="s">
        <v>1129</v>
      </c>
      <c r="D22" s="51">
        <f>D23+D27</f>
        <v>18360000</v>
      </c>
      <c r="E22" s="51">
        <v>-54574364.259999998</v>
      </c>
      <c r="F22" s="52">
        <v>759764759.05999994</v>
      </c>
    </row>
    <row r="23" spans="1:6" ht="14.1" customHeight="1" x14ac:dyDescent="0.25">
      <c r="A23" s="54" t="s">
        <v>1130</v>
      </c>
      <c r="B23" s="46">
        <v>710</v>
      </c>
      <c r="C23" s="47" t="s">
        <v>1131</v>
      </c>
      <c r="D23" s="51">
        <f>D24</f>
        <v>-1283449300</v>
      </c>
      <c r="E23" s="51">
        <v>-1304845179.5599999</v>
      </c>
      <c r="F23" s="56" t="s">
        <v>1132</v>
      </c>
    </row>
    <row r="24" spans="1:6" ht="15" customHeight="1" x14ac:dyDescent="0.25">
      <c r="A24" s="26" t="s">
        <v>1133</v>
      </c>
      <c r="B24" s="46">
        <v>710</v>
      </c>
      <c r="C24" s="47" t="s">
        <v>1134</v>
      </c>
      <c r="D24" s="51">
        <f>D25</f>
        <v>-1283449300</v>
      </c>
      <c r="E24" s="51">
        <v>-1304845179.5599999</v>
      </c>
      <c r="F24" s="56" t="s">
        <v>1132</v>
      </c>
    </row>
    <row r="25" spans="1:6" ht="15" customHeight="1" x14ac:dyDescent="0.25">
      <c r="A25" s="26" t="s">
        <v>1135</v>
      </c>
      <c r="B25" s="46">
        <v>710</v>
      </c>
      <c r="C25" s="47" t="s">
        <v>1136</v>
      </c>
      <c r="D25" s="51">
        <f>D26</f>
        <v>-1283449300</v>
      </c>
      <c r="E25" s="51">
        <v>-1304845179.5599999</v>
      </c>
      <c r="F25" s="56" t="s">
        <v>1132</v>
      </c>
    </row>
    <row r="26" spans="1:6" ht="25.5" customHeight="1" x14ac:dyDescent="0.25">
      <c r="A26" s="26" t="s">
        <v>1137</v>
      </c>
      <c r="B26" s="46">
        <v>710</v>
      </c>
      <c r="C26" s="47" t="s">
        <v>1138</v>
      </c>
      <c r="D26" s="51">
        <f>-1263449300-20000000</f>
        <v>-1283449300</v>
      </c>
      <c r="E26" s="51">
        <v>-1304845179.5599999</v>
      </c>
      <c r="F26" s="56" t="s">
        <v>1132</v>
      </c>
    </row>
    <row r="27" spans="1:6" ht="14.1" customHeight="1" x14ac:dyDescent="0.25">
      <c r="A27" s="54" t="s">
        <v>1139</v>
      </c>
      <c r="B27" s="46">
        <v>720</v>
      </c>
      <c r="C27" s="47" t="s">
        <v>1140</v>
      </c>
      <c r="D27" s="51">
        <f>D28</f>
        <v>1301809300</v>
      </c>
      <c r="E27" s="51">
        <v>1250270815.3</v>
      </c>
      <c r="F27" s="56" t="s">
        <v>1132</v>
      </c>
    </row>
    <row r="28" spans="1:6" ht="15" customHeight="1" x14ac:dyDescent="0.25">
      <c r="A28" s="26" t="s">
        <v>1141</v>
      </c>
      <c r="B28" s="46">
        <v>720</v>
      </c>
      <c r="C28" s="57" t="s">
        <v>1142</v>
      </c>
      <c r="D28" s="51">
        <f>D29</f>
        <v>1301809300</v>
      </c>
      <c r="E28" s="51">
        <v>1250270815.3</v>
      </c>
      <c r="F28" s="56" t="s">
        <v>1132</v>
      </c>
    </row>
    <row r="29" spans="1:6" ht="15" customHeight="1" x14ac:dyDescent="0.25">
      <c r="A29" s="26" t="s">
        <v>1143</v>
      </c>
      <c r="B29" s="46">
        <v>720</v>
      </c>
      <c r="C29" s="57" t="s">
        <v>1144</v>
      </c>
      <c r="D29" s="51">
        <f>D30</f>
        <v>1301809300</v>
      </c>
      <c r="E29" s="51">
        <v>1250270815.3</v>
      </c>
      <c r="F29" s="56" t="s">
        <v>1132</v>
      </c>
    </row>
    <row r="30" spans="1:6" ht="25.5" customHeight="1" x14ac:dyDescent="0.25">
      <c r="A30" s="26" t="s">
        <v>1145</v>
      </c>
      <c r="B30" s="46">
        <v>720</v>
      </c>
      <c r="C30" s="57" t="s">
        <v>1146</v>
      </c>
      <c r="D30" s="51">
        <f>1291809300+10000000</f>
        <v>1301809300</v>
      </c>
      <c r="E30" s="51">
        <v>1250270815.3</v>
      </c>
      <c r="F30" s="56" t="s">
        <v>1132</v>
      </c>
    </row>
    <row r="31" spans="1:6" ht="17.25" customHeight="1" x14ac:dyDescent="0.25">
      <c r="A31" s="58"/>
      <c r="B31" s="59"/>
      <c r="C31" s="59"/>
      <c r="D31" s="60"/>
      <c r="E31" s="61"/>
      <c r="F31" s="61"/>
    </row>
    <row r="32" spans="1:6" ht="9.9499999999999993" customHeight="1" x14ac:dyDescent="0.25">
      <c r="A32" s="9" t="s">
        <v>1147</v>
      </c>
      <c r="B32" s="159" t="s">
        <v>1148</v>
      </c>
      <c r="C32" s="160"/>
      <c r="D32" s="62"/>
      <c r="E32" s="23"/>
      <c r="F32" s="23"/>
    </row>
    <row r="33" spans="1:6" ht="9.9499999999999993" customHeight="1" x14ac:dyDescent="0.25">
      <c r="A33" s="63" t="s">
        <v>1149</v>
      </c>
      <c r="B33" s="155" t="s">
        <v>1150</v>
      </c>
      <c r="C33" s="156"/>
      <c r="D33" s="64"/>
      <c r="E33" s="65"/>
      <c r="F33" s="65"/>
    </row>
    <row r="34" spans="1:6" ht="9.9499999999999993" customHeight="1" x14ac:dyDescent="0.25">
      <c r="A34" s="66"/>
      <c r="B34" s="67"/>
      <c r="C34" s="68"/>
      <c r="D34" s="23"/>
      <c r="E34" s="23"/>
      <c r="F34" s="23"/>
    </row>
    <row r="35" spans="1:6" ht="9.75" hidden="1" customHeight="1" x14ac:dyDescent="0.25">
      <c r="A35" s="66"/>
      <c r="B35" s="67"/>
      <c r="C35" s="68"/>
      <c r="D35" s="23"/>
      <c r="E35" s="23"/>
      <c r="F35" s="23"/>
    </row>
    <row r="36" spans="1:6" ht="13.5" hidden="1" customHeight="1" x14ac:dyDescent="0.25">
      <c r="A36" s="62" t="s">
        <v>1151</v>
      </c>
      <c r="B36" s="35"/>
      <c r="C36" s="68"/>
      <c r="D36" s="35"/>
      <c r="E36" s="35"/>
      <c r="F36" s="23"/>
    </row>
    <row r="37" spans="1:6" ht="11.1" hidden="1" customHeight="1" x14ac:dyDescent="0.25">
      <c r="A37" s="7" t="s">
        <v>1152</v>
      </c>
      <c r="B37" s="161"/>
      <c r="C37" s="162"/>
      <c r="D37" s="7"/>
      <c r="E37" s="7"/>
      <c r="F37" s="7"/>
    </row>
    <row r="38" spans="1:6" ht="11.1" hidden="1" customHeight="1" x14ac:dyDescent="0.25">
      <c r="A38" s="63" t="s">
        <v>1153</v>
      </c>
      <c r="B38" s="155" t="s">
        <v>1150</v>
      </c>
      <c r="C38" s="156"/>
      <c r="D38" s="7"/>
      <c r="E38" s="7"/>
      <c r="F38" s="7"/>
    </row>
    <row r="39" spans="1:6" ht="17.100000000000001" hidden="1" customHeight="1" x14ac:dyDescent="0.25">
      <c r="A39" s="7"/>
      <c r="B39" s="69"/>
      <c r="C39" s="68"/>
      <c r="D39" s="7"/>
      <c r="E39" s="7"/>
      <c r="F39" s="7"/>
    </row>
    <row r="40" spans="1:6" ht="17.100000000000001" customHeight="1" x14ac:dyDescent="0.25">
      <c r="A40" s="9"/>
      <c r="B40" s="159"/>
      <c r="C40" s="160"/>
      <c r="D40" s="7"/>
      <c r="E40" s="7"/>
      <c r="F40" s="7"/>
    </row>
    <row r="41" spans="1:6" ht="12" customHeight="1" x14ac:dyDescent="0.25">
      <c r="A41" s="63"/>
      <c r="B41" s="155"/>
      <c r="C41" s="156"/>
      <c r="D41" s="8"/>
      <c r="E41" s="7"/>
      <c r="F41" s="7"/>
    </row>
    <row r="42" spans="1:6" ht="17.100000000000001" customHeight="1" x14ac:dyDescent="0.25">
      <c r="A42" s="9"/>
      <c r="B42" s="9"/>
      <c r="C42" s="9"/>
      <c r="D42" s="68"/>
      <c r="E42" s="7"/>
      <c r="F42" s="7"/>
    </row>
    <row r="43" spans="1:6" ht="17.100000000000001" customHeight="1" x14ac:dyDescent="0.25">
      <c r="A43" s="9"/>
      <c r="B43" s="66"/>
      <c r="C43" s="66"/>
      <c r="D43" s="68"/>
      <c r="E43" s="2"/>
      <c r="F43" s="2"/>
    </row>
    <row r="44" spans="1:6" hidden="1" x14ac:dyDescent="0.25">
      <c r="A44" s="70"/>
      <c r="B44" s="70"/>
      <c r="C44" s="70"/>
      <c r="D44" s="70"/>
      <c r="E44" s="70"/>
      <c r="F44" s="70"/>
    </row>
    <row r="45" spans="1:6" hidden="1" x14ac:dyDescent="0.25">
      <c r="A45" s="165"/>
      <c r="B45" s="166"/>
      <c r="C45" s="166"/>
      <c r="D45" s="166"/>
      <c r="E45" s="166"/>
      <c r="F45" s="166"/>
    </row>
    <row r="46" spans="1:6" hidden="1" x14ac:dyDescent="0.25">
      <c r="A46" s="71"/>
      <c r="B46" s="71"/>
      <c r="C46" s="71"/>
      <c r="D46" s="71"/>
      <c r="E46" s="71"/>
      <c r="F46" s="71"/>
    </row>
  </sheetData>
  <mergeCells count="14">
    <mergeCell ref="A2:F2"/>
    <mergeCell ref="A4:A8"/>
    <mergeCell ref="B4:B8"/>
    <mergeCell ref="C4:C8"/>
    <mergeCell ref="D4:D8"/>
    <mergeCell ref="E4:E8"/>
    <mergeCell ref="F4:F8"/>
    <mergeCell ref="B41:C41"/>
    <mergeCell ref="A45:F45"/>
    <mergeCell ref="B32:C32"/>
    <mergeCell ref="B33:C33"/>
    <mergeCell ref="B37:C37"/>
    <mergeCell ref="B38:C38"/>
    <mergeCell ref="B40:C40"/>
  </mergeCells>
  <pageMargins left="0.70833330000000005" right="0.70833330000000005" top="0.74791660000000004" bottom="0.74791660000000004" header="0.3152778" footer="0.3152778"/>
  <pageSetup paperSize="9" scale="8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5"/>
  <sheetViews>
    <sheetView topLeftCell="A19" workbookViewId="0">
      <selection sqref="A1:K1"/>
    </sheetView>
  </sheetViews>
  <sheetFormatPr defaultRowHeight="15.75" x14ac:dyDescent="0.25"/>
  <cols>
    <col min="1" max="1" width="13.85546875" style="180" customWidth="1"/>
    <col min="2" max="2" width="25.28515625" style="180" customWidth="1"/>
    <col min="3" max="3" width="18.28515625" style="180" customWidth="1"/>
    <col min="4" max="4" width="30.42578125" style="180" customWidth="1"/>
    <col min="5" max="5" width="11.28515625" style="180" bestFit="1" customWidth="1"/>
    <col min="6" max="6" width="15.140625" style="180" customWidth="1"/>
    <col min="7" max="7" width="11.28515625" style="180" bestFit="1" customWidth="1"/>
    <col min="8" max="8" width="16.42578125" style="180" customWidth="1"/>
    <col min="9" max="9" width="9.28515625" style="180" bestFit="1" customWidth="1"/>
    <col min="10" max="10" width="11.85546875" style="180" customWidth="1"/>
    <col min="11" max="11" width="15.28515625" style="180" customWidth="1"/>
    <col min="12" max="16384" width="9.140625" style="180"/>
  </cols>
  <sheetData>
    <row r="1" spans="1:11" ht="18.75" x14ac:dyDescent="0.3">
      <c r="A1" s="194" t="s">
        <v>1226</v>
      </c>
      <c r="B1" s="194"/>
      <c r="C1" s="194"/>
      <c r="D1" s="194"/>
      <c r="E1" s="194"/>
      <c r="F1" s="194"/>
      <c r="G1" s="194"/>
      <c r="H1" s="194"/>
      <c r="I1" s="194"/>
      <c r="J1" s="194"/>
      <c r="K1" s="194"/>
    </row>
    <row r="2" spans="1:11" ht="16.5" thickBot="1" x14ac:dyDescent="0.3">
      <c r="K2" s="180" t="s">
        <v>1227</v>
      </c>
    </row>
    <row r="3" spans="1:11" ht="16.5" thickBot="1" x14ac:dyDescent="0.3">
      <c r="A3" s="171" t="s">
        <v>1164</v>
      </c>
      <c r="B3" s="171" t="s">
        <v>1165</v>
      </c>
      <c r="C3" s="171" t="s">
        <v>1166</v>
      </c>
      <c r="D3" s="171" t="s">
        <v>1167</v>
      </c>
      <c r="E3" s="172" t="s">
        <v>1168</v>
      </c>
      <c r="F3" s="173"/>
      <c r="G3" s="172" t="s">
        <v>1169</v>
      </c>
      <c r="H3" s="173"/>
      <c r="I3" s="171" t="s">
        <v>1170</v>
      </c>
      <c r="J3" s="171" t="s">
        <v>1171</v>
      </c>
      <c r="K3" s="171" t="s">
        <v>1172</v>
      </c>
    </row>
    <row r="4" spans="1:11" ht="96" customHeight="1" thickBot="1" x14ac:dyDescent="0.3">
      <c r="A4" s="174"/>
      <c r="B4" s="174"/>
      <c r="C4" s="174"/>
      <c r="D4" s="174"/>
      <c r="E4" s="175" t="s">
        <v>1173</v>
      </c>
      <c r="F4" s="175" t="s">
        <v>1174</v>
      </c>
      <c r="G4" s="175" t="s">
        <v>1173</v>
      </c>
      <c r="H4" s="175" t="s">
        <v>1174</v>
      </c>
      <c r="I4" s="174"/>
      <c r="J4" s="174"/>
      <c r="K4" s="174"/>
    </row>
    <row r="5" spans="1:11" ht="16.5" thickBot="1" x14ac:dyDescent="0.3">
      <c r="A5" s="176">
        <v>1</v>
      </c>
      <c r="B5" s="175">
        <v>2</v>
      </c>
      <c r="C5" s="175">
        <v>3</v>
      </c>
      <c r="D5" s="175">
        <v>4</v>
      </c>
      <c r="E5" s="175">
        <v>5</v>
      </c>
      <c r="F5" s="175">
        <v>6</v>
      </c>
      <c r="G5" s="175">
        <v>7</v>
      </c>
      <c r="H5" s="175">
        <v>8</v>
      </c>
      <c r="I5" s="175">
        <v>9</v>
      </c>
      <c r="J5" s="175">
        <v>10</v>
      </c>
      <c r="K5" s="175">
        <v>11</v>
      </c>
    </row>
    <row r="6" spans="1:11" x14ac:dyDescent="0.25">
      <c r="A6" s="198" t="s">
        <v>1175</v>
      </c>
      <c r="B6" s="198" t="s">
        <v>1176</v>
      </c>
      <c r="C6" s="198">
        <v>1157600</v>
      </c>
      <c r="D6" s="198" t="s">
        <v>1177</v>
      </c>
      <c r="E6" s="203">
        <v>42409</v>
      </c>
      <c r="F6" s="198">
        <v>1157600</v>
      </c>
      <c r="G6" s="203">
        <v>42410</v>
      </c>
      <c r="H6" s="198">
        <v>1157600</v>
      </c>
      <c r="I6" s="204" t="s">
        <v>27</v>
      </c>
      <c r="J6" s="204" t="s">
        <v>27</v>
      </c>
      <c r="K6" s="198"/>
    </row>
    <row r="7" spans="1:11" ht="70.5" customHeight="1" thickBot="1" x14ac:dyDescent="0.3">
      <c r="A7" s="200"/>
      <c r="B7" s="200"/>
      <c r="C7" s="200"/>
      <c r="D7" s="200"/>
      <c r="E7" s="205"/>
      <c r="F7" s="200"/>
      <c r="G7" s="205"/>
      <c r="H7" s="200"/>
      <c r="I7" s="206"/>
      <c r="J7" s="206"/>
      <c r="K7" s="200"/>
    </row>
    <row r="8" spans="1:11" ht="104.25" customHeight="1" thickBot="1" x14ac:dyDescent="0.3">
      <c r="A8" s="201" t="s">
        <v>1178</v>
      </c>
      <c r="B8" s="197" t="s">
        <v>1179</v>
      </c>
      <c r="C8" s="197">
        <v>45000</v>
      </c>
      <c r="D8" s="197" t="s">
        <v>1180</v>
      </c>
      <c r="E8" s="195">
        <v>42433</v>
      </c>
      <c r="F8" s="197">
        <v>45000</v>
      </c>
      <c r="G8" s="195">
        <v>42433</v>
      </c>
      <c r="H8" s="197">
        <v>45000</v>
      </c>
      <c r="I8" s="202" t="s">
        <v>27</v>
      </c>
      <c r="J8" s="202" t="s">
        <v>27</v>
      </c>
      <c r="K8" s="197"/>
    </row>
    <row r="9" spans="1:11" x14ac:dyDescent="0.25">
      <c r="A9" s="198" t="s">
        <v>1181</v>
      </c>
      <c r="B9" s="198" t="s">
        <v>1179</v>
      </c>
      <c r="C9" s="198">
        <v>300000</v>
      </c>
      <c r="D9" s="198" t="s">
        <v>1182</v>
      </c>
      <c r="E9" s="203">
        <v>42426</v>
      </c>
      <c r="F9" s="198">
        <v>300000</v>
      </c>
      <c r="G9" s="203">
        <v>42426</v>
      </c>
      <c r="H9" s="198">
        <v>290000</v>
      </c>
      <c r="I9" s="198">
        <v>10000</v>
      </c>
      <c r="J9" s="198">
        <v>10000</v>
      </c>
      <c r="K9" s="198"/>
    </row>
    <row r="10" spans="1:11" ht="69" customHeight="1" thickBot="1" x14ac:dyDescent="0.3">
      <c r="A10" s="200"/>
      <c r="B10" s="200"/>
      <c r="C10" s="200"/>
      <c r="D10" s="200"/>
      <c r="E10" s="205"/>
      <c r="F10" s="200"/>
      <c r="G10" s="205"/>
      <c r="H10" s="200"/>
      <c r="I10" s="200"/>
      <c r="J10" s="200"/>
      <c r="K10" s="200"/>
    </row>
    <row r="11" spans="1:11" x14ac:dyDescent="0.25">
      <c r="A11" s="198" t="s">
        <v>1183</v>
      </c>
      <c r="B11" s="198" t="s">
        <v>1179</v>
      </c>
      <c r="C11" s="198">
        <v>350000</v>
      </c>
      <c r="D11" s="198" t="s">
        <v>1184</v>
      </c>
      <c r="E11" s="203">
        <v>42426</v>
      </c>
      <c r="F11" s="198">
        <v>350000</v>
      </c>
      <c r="G11" s="207">
        <v>42426</v>
      </c>
      <c r="H11" s="208">
        <v>175000</v>
      </c>
      <c r="I11" s="204" t="s">
        <v>27</v>
      </c>
      <c r="J11" s="204" t="s">
        <v>27</v>
      </c>
      <c r="K11" s="198"/>
    </row>
    <row r="12" spans="1:11" x14ac:dyDescent="0.25">
      <c r="A12" s="199"/>
      <c r="B12" s="199"/>
      <c r="C12" s="199"/>
      <c r="D12" s="199"/>
      <c r="E12" s="209"/>
      <c r="F12" s="199"/>
      <c r="G12" s="207">
        <v>42443</v>
      </c>
      <c r="H12" s="208">
        <v>140000</v>
      </c>
      <c r="I12" s="210"/>
      <c r="J12" s="210"/>
      <c r="K12" s="199"/>
    </row>
    <row r="13" spans="1:11" ht="83.25" customHeight="1" thickBot="1" x14ac:dyDescent="0.3">
      <c r="A13" s="200"/>
      <c r="B13" s="200"/>
      <c r="C13" s="200"/>
      <c r="D13" s="200"/>
      <c r="E13" s="205"/>
      <c r="F13" s="200"/>
      <c r="G13" s="195">
        <v>42451</v>
      </c>
      <c r="H13" s="197">
        <v>35000</v>
      </c>
      <c r="I13" s="206"/>
      <c r="J13" s="206"/>
      <c r="K13" s="200"/>
    </row>
    <row r="14" spans="1:11" x14ac:dyDescent="0.25">
      <c r="A14" s="198" t="s">
        <v>1185</v>
      </c>
      <c r="B14" s="198" t="s">
        <v>1179</v>
      </c>
      <c r="C14" s="198">
        <v>1502300</v>
      </c>
      <c r="D14" s="198" t="s">
        <v>1186</v>
      </c>
      <c r="E14" s="203">
        <v>42453</v>
      </c>
      <c r="F14" s="198">
        <v>1502241.32</v>
      </c>
      <c r="G14" s="203">
        <v>42454</v>
      </c>
      <c r="H14" s="198">
        <v>1502241.32</v>
      </c>
      <c r="I14" s="198">
        <v>58.68</v>
      </c>
      <c r="J14" s="198">
        <v>58.68</v>
      </c>
      <c r="K14" s="198"/>
    </row>
    <row r="15" spans="1:11" x14ac:dyDescent="0.25">
      <c r="A15" s="199"/>
      <c r="B15" s="199"/>
      <c r="C15" s="199"/>
      <c r="D15" s="199"/>
      <c r="E15" s="209"/>
      <c r="F15" s="199"/>
      <c r="G15" s="209"/>
      <c r="H15" s="199"/>
      <c r="I15" s="199"/>
      <c r="J15" s="199"/>
      <c r="K15" s="199"/>
    </row>
    <row r="16" spans="1:11" ht="67.5" customHeight="1" thickBot="1" x14ac:dyDescent="0.3">
      <c r="A16" s="200"/>
      <c r="B16" s="200"/>
      <c r="C16" s="200"/>
      <c r="D16" s="200"/>
      <c r="E16" s="205"/>
      <c r="F16" s="200"/>
      <c r="G16" s="205"/>
      <c r="H16" s="200"/>
      <c r="I16" s="200"/>
      <c r="J16" s="200"/>
      <c r="K16" s="200"/>
    </row>
    <row r="17" spans="1:11" x14ac:dyDescent="0.25">
      <c r="A17" s="198" t="s">
        <v>1187</v>
      </c>
      <c r="B17" s="198" t="s">
        <v>1176</v>
      </c>
      <c r="C17" s="198">
        <v>114000</v>
      </c>
      <c r="D17" s="198" t="s">
        <v>1188</v>
      </c>
      <c r="E17" s="203">
        <v>42495</v>
      </c>
      <c r="F17" s="198">
        <v>114000</v>
      </c>
      <c r="G17" s="203">
        <v>42496</v>
      </c>
      <c r="H17" s="198">
        <v>74950</v>
      </c>
      <c r="I17" s="198">
        <v>39050</v>
      </c>
      <c r="J17" s="198">
        <v>39050</v>
      </c>
      <c r="K17" s="198"/>
    </row>
    <row r="18" spans="1:11" ht="102.75" customHeight="1" thickBot="1" x14ac:dyDescent="0.3">
      <c r="A18" s="200"/>
      <c r="B18" s="200"/>
      <c r="C18" s="200"/>
      <c r="D18" s="200"/>
      <c r="E18" s="205"/>
      <c r="F18" s="200"/>
      <c r="G18" s="205"/>
      <c r="H18" s="200"/>
      <c r="I18" s="200"/>
      <c r="J18" s="200"/>
      <c r="K18" s="200"/>
    </row>
    <row r="19" spans="1:11" x14ac:dyDescent="0.25">
      <c r="A19" s="198" t="s">
        <v>1189</v>
      </c>
      <c r="B19" s="198" t="s">
        <v>1179</v>
      </c>
      <c r="C19" s="198">
        <v>1500000</v>
      </c>
      <c r="D19" s="198" t="s">
        <v>1190</v>
      </c>
      <c r="E19" s="207">
        <v>42468</v>
      </c>
      <c r="F19" s="208">
        <v>450000</v>
      </c>
      <c r="G19" s="207">
        <v>42468</v>
      </c>
      <c r="H19" s="208">
        <v>450000</v>
      </c>
      <c r="I19" s="204" t="s">
        <v>27</v>
      </c>
      <c r="J19" s="204" t="s">
        <v>27</v>
      </c>
      <c r="K19" s="198"/>
    </row>
    <row r="20" spans="1:11" ht="53.25" customHeight="1" thickBot="1" x14ac:dyDescent="0.3">
      <c r="A20" s="200"/>
      <c r="B20" s="200"/>
      <c r="C20" s="200"/>
      <c r="D20" s="200"/>
      <c r="E20" s="195">
        <v>42538</v>
      </c>
      <c r="F20" s="197">
        <v>1050000</v>
      </c>
      <c r="G20" s="195">
        <v>42538</v>
      </c>
      <c r="H20" s="197">
        <v>1050000</v>
      </c>
      <c r="I20" s="206"/>
      <c r="J20" s="206"/>
      <c r="K20" s="200"/>
    </row>
    <row r="21" spans="1:11" ht="48" thickBot="1" x14ac:dyDescent="0.3">
      <c r="A21" s="185" t="s">
        <v>1191</v>
      </c>
      <c r="B21" s="197" t="s">
        <v>1179</v>
      </c>
      <c r="C21" s="197">
        <v>23800</v>
      </c>
      <c r="D21" s="197" t="s">
        <v>1192</v>
      </c>
      <c r="E21" s="195">
        <v>42468</v>
      </c>
      <c r="F21" s="197">
        <v>23710</v>
      </c>
      <c r="G21" s="195">
        <v>42468</v>
      </c>
      <c r="H21" s="197">
        <v>23710</v>
      </c>
      <c r="I21" s="202" t="s">
        <v>27</v>
      </c>
      <c r="J21" s="202" t="s">
        <v>27</v>
      </c>
      <c r="K21" s="197"/>
    </row>
    <row r="22" spans="1:11" ht="48" thickBot="1" x14ac:dyDescent="0.3">
      <c r="A22" s="185" t="s">
        <v>1193</v>
      </c>
      <c r="B22" s="197" t="s">
        <v>1179</v>
      </c>
      <c r="C22" s="197">
        <v>10000</v>
      </c>
      <c r="D22" s="211" t="s">
        <v>1194</v>
      </c>
      <c r="E22" s="195">
        <v>42525</v>
      </c>
      <c r="F22" s="197">
        <v>10000</v>
      </c>
      <c r="G22" s="195">
        <v>42525</v>
      </c>
      <c r="H22" s="197">
        <v>10000</v>
      </c>
      <c r="I22" s="202" t="s">
        <v>27</v>
      </c>
      <c r="J22" s="202" t="s">
        <v>27</v>
      </c>
      <c r="K22" s="197"/>
    </row>
    <row r="23" spans="1:11" x14ac:dyDescent="0.25">
      <c r="A23" s="181" t="s">
        <v>1195</v>
      </c>
      <c r="B23" s="181" t="s">
        <v>1176</v>
      </c>
      <c r="C23" s="181">
        <v>510000</v>
      </c>
      <c r="D23" s="181" t="s">
        <v>1196</v>
      </c>
      <c r="E23" s="182">
        <v>42537</v>
      </c>
      <c r="F23" s="181">
        <v>510000</v>
      </c>
      <c r="G23" s="182">
        <v>42612</v>
      </c>
      <c r="H23" s="181">
        <v>335050</v>
      </c>
      <c r="I23" s="181">
        <v>174950</v>
      </c>
      <c r="J23" s="181">
        <v>174950</v>
      </c>
      <c r="K23" s="181"/>
    </row>
    <row r="24" spans="1:11" ht="63" customHeight="1" thickBot="1" x14ac:dyDescent="0.3">
      <c r="A24" s="183"/>
      <c r="B24" s="183"/>
      <c r="C24" s="183"/>
      <c r="D24" s="183"/>
      <c r="E24" s="184"/>
      <c r="F24" s="183"/>
      <c r="G24" s="184"/>
      <c r="H24" s="183"/>
      <c r="I24" s="183"/>
      <c r="J24" s="183"/>
      <c r="K24" s="183"/>
    </row>
    <row r="25" spans="1:11" ht="82.5" customHeight="1" thickBot="1" x14ac:dyDescent="0.3">
      <c r="A25" s="201" t="s">
        <v>1197</v>
      </c>
      <c r="B25" s="197" t="s">
        <v>1176</v>
      </c>
      <c r="C25" s="197">
        <v>469000</v>
      </c>
      <c r="D25" s="197" t="s">
        <v>1198</v>
      </c>
      <c r="E25" s="195">
        <v>42559</v>
      </c>
      <c r="F25" s="197">
        <v>392000</v>
      </c>
      <c r="G25" s="195">
        <v>42559</v>
      </c>
      <c r="H25" s="197">
        <v>329000</v>
      </c>
      <c r="I25" s="197">
        <v>63000</v>
      </c>
      <c r="J25" s="197">
        <v>63000</v>
      </c>
      <c r="K25" s="197"/>
    </row>
    <row r="26" spans="1:11" ht="79.5" thickBot="1" x14ac:dyDescent="0.3">
      <c r="A26" s="185" t="s">
        <v>1199</v>
      </c>
      <c r="B26" s="186" t="s">
        <v>1179</v>
      </c>
      <c r="C26" s="186">
        <v>127900</v>
      </c>
      <c r="D26" s="186" t="s">
        <v>1200</v>
      </c>
      <c r="E26" s="187">
        <v>42571</v>
      </c>
      <c r="F26" s="186">
        <v>127900</v>
      </c>
      <c r="G26" s="187">
        <v>42571</v>
      </c>
      <c r="H26" s="186">
        <v>127858.5</v>
      </c>
      <c r="I26" s="186">
        <v>41.5</v>
      </c>
      <c r="J26" s="186">
        <v>41.5</v>
      </c>
      <c r="K26" s="186"/>
    </row>
    <row r="27" spans="1:11" ht="95.25" thickBot="1" x14ac:dyDescent="0.3">
      <c r="A27" s="201" t="s">
        <v>1201</v>
      </c>
      <c r="B27" s="197" t="s">
        <v>1179</v>
      </c>
      <c r="C27" s="197">
        <v>100000</v>
      </c>
      <c r="D27" s="197" t="s">
        <v>1202</v>
      </c>
      <c r="E27" s="195">
        <v>42572</v>
      </c>
      <c r="F27" s="197">
        <v>100000</v>
      </c>
      <c r="G27" s="195">
        <v>42572</v>
      </c>
      <c r="H27" s="197">
        <v>99998</v>
      </c>
      <c r="I27" s="197">
        <v>2</v>
      </c>
      <c r="J27" s="197">
        <v>2</v>
      </c>
      <c r="K27" s="197"/>
    </row>
    <row r="28" spans="1:11" ht="79.5" thickBot="1" x14ac:dyDescent="0.3">
      <c r="A28" s="201" t="s">
        <v>1203</v>
      </c>
      <c r="B28" s="196" t="s">
        <v>1176</v>
      </c>
      <c r="C28" s="197">
        <v>272000</v>
      </c>
      <c r="D28" s="197" t="s">
        <v>1204</v>
      </c>
      <c r="E28" s="195">
        <v>42573</v>
      </c>
      <c r="F28" s="197">
        <v>272000</v>
      </c>
      <c r="G28" s="195">
        <v>42573</v>
      </c>
      <c r="H28" s="197">
        <v>261620</v>
      </c>
      <c r="I28" s="197">
        <v>10380</v>
      </c>
      <c r="J28" s="197">
        <v>10380</v>
      </c>
      <c r="K28" s="197"/>
    </row>
    <row r="29" spans="1:11" ht="126.75" thickBot="1" x14ac:dyDescent="0.3">
      <c r="A29" s="201" t="s">
        <v>1205</v>
      </c>
      <c r="B29" s="197" t="s">
        <v>1179</v>
      </c>
      <c r="C29" s="197">
        <v>86400</v>
      </c>
      <c r="D29" s="197" t="s">
        <v>1206</v>
      </c>
      <c r="E29" s="195">
        <v>42578</v>
      </c>
      <c r="F29" s="197">
        <v>86400</v>
      </c>
      <c r="G29" s="195">
        <v>42578</v>
      </c>
      <c r="H29" s="197">
        <v>86310</v>
      </c>
      <c r="I29" s="197">
        <v>90</v>
      </c>
      <c r="J29" s="197">
        <v>90</v>
      </c>
      <c r="K29" s="197"/>
    </row>
    <row r="30" spans="1:11" ht="63.75" thickBot="1" x14ac:dyDescent="0.3">
      <c r="A30" s="201" t="s">
        <v>1207</v>
      </c>
      <c r="B30" s="197" t="s">
        <v>1179</v>
      </c>
      <c r="C30" s="197">
        <v>1597000</v>
      </c>
      <c r="D30" s="197" t="s">
        <v>1208</v>
      </c>
      <c r="E30" s="195">
        <v>42584</v>
      </c>
      <c r="F30" s="197">
        <v>1597000</v>
      </c>
      <c r="G30" s="195">
        <v>42584</v>
      </c>
      <c r="H30" s="197">
        <v>1596984</v>
      </c>
      <c r="I30" s="197">
        <v>16</v>
      </c>
      <c r="J30" s="197">
        <v>16</v>
      </c>
      <c r="K30" s="197"/>
    </row>
    <row r="31" spans="1:11" ht="31.5" x14ac:dyDescent="0.25">
      <c r="A31" s="191" t="s">
        <v>1209</v>
      </c>
      <c r="B31" s="198" t="s">
        <v>1179</v>
      </c>
      <c r="C31" s="189">
        <v>386900</v>
      </c>
      <c r="D31" s="198" t="s">
        <v>1210</v>
      </c>
      <c r="E31" s="188">
        <v>42621</v>
      </c>
      <c r="F31" s="189">
        <v>386900</v>
      </c>
      <c r="G31" s="188">
        <v>42621</v>
      </c>
      <c r="H31" s="189">
        <v>386897.46</v>
      </c>
      <c r="I31" s="189">
        <v>2.54</v>
      </c>
      <c r="J31" s="189">
        <v>2.54</v>
      </c>
      <c r="K31" s="181"/>
    </row>
    <row r="32" spans="1:11" ht="31.5" x14ac:dyDescent="0.25">
      <c r="A32" s="191" t="s">
        <v>1211</v>
      </c>
      <c r="B32" s="199"/>
      <c r="C32" s="189">
        <v>409200</v>
      </c>
      <c r="D32" s="199"/>
      <c r="E32" s="188">
        <v>42629</v>
      </c>
      <c r="F32" s="189">
        <v>409200</v>
      </c>
      <c r="G32" s="188">
        <v>42629</v>
      </c>
      <c r="H32" s="189">
        <v>409135.22</v>
      </c>
      <c r="I32" s="189">
        <v>64.78</v>
      </c>
      <c r="J32" s="189">
        <v>64.78</v>
      </c>
      <c r="K32" s="190"/>
    </row>
    <row r="33" spans="1:11" ht="31.5" x14ac:dyDescent="0.25">
      <c r="A33" s="191" t="s">
        <v>1212</v>
      </c>
      <c r="B33" s="199"/>
      <c r="C33" s="189">
        <v>621400</v>
      </c>
      <c r="D33" s="199"/>
      <c r="E33" s="188">
        <v>42640</v>
      </c>
      <c r="F33" s="189">
        <v>621400</v>
      </c>
      <c r="G33" s="188">
        <v>42640</v>
      </c>
      <c r="H33" s="189">
        <v>621368.24</v>
      </c>
      <c r="I33" s="189">
        <v>31.76</v>
      </c>
      <c r="J33" s="189">
        <v>31.76</v>
      </c>
      <c r="K33" s="190"/>
    </row>
    <row r="34" spans="1:11" ht="31.5" x14ac:dyDescent="0.25">
      <c r="A34" s="191" t="s">
        <v>1213</v>
      </c>
      <c r="B34" s="199"/>
      <c r="C34" s="189">
        <v>676400</v>
      </c>
      <c r="D34" s="199"/>
      <c r="E34" s="188">
        <v>42642</v>
      </c>
      <c r="F34" s="189">
        <v>676400</v>
      </c>
      <c r="G34" s="188">
        <v>42642</v>
      </c>
      <c r="H34" s="189">
        <v>676399.85</v>
      </c>
      <c r="I34" s="189">
        <v>0.15</v>
      </c>
      <c r="J34" s="189">
        <v>0.15</v>
      </c>
      <c r="K34" s="190"/>
    </row>
    <row r="35" spans="1:11" ht="32.25" thickBot="1" x14ac:dyDescent="0.3">
      <c r="A35" s="185" t="s">
        <v>1214</v>
      </c>
      <c r="B35" s="200"/>
      <c r="C35" s="186">
        <v>192000</v>
      </c>
      <c r="D35" s="200"/>
      <c r="E35" s="187">
        <v>42642</v>
      </c>
      <c r="F35" s="186">
        <v>192000</v>
      </c>
      <c r="G35" s="187">
        <v>42642</v>
      </c>
      <c r="H35" s="186">
        <v>191976.14</v>
      </c>
      <c r="I35" s="186">
        <v>23.86</v>
      </c>
      <c r="J35" s="186">
        <v>23.86</v>
      </c>
      <c r="K35" s="183"/>
    </row>
    <row r="36" spans="1:11" ht="116.25" customHeight="1" thickBot="1" x14ac:dyDescent="0.3">
      <c r="A36" s="201" t="s">
        <v>1215</v>
      </c>
      <c r="B36" s="197" t="s">
        <v>1179</v>
      </c>
      <c r="C36" s="197">
        <v>452000</v>
      </c>
      <c r="D36" s="197" t="s">
        <v>1216</v>
      </c>
      <c r="E36" s="195">
        <v>42621</v>
      </c>
      <c r="F36" s="197">
        <v>452000</v>
      </c>
      <c r="G36" s="195">
        <v>42621</v>
      </c>
      <c r="H36" s="197">
        <v>452000</v>
      </c>
      <c r="I36" s="202" t="s">
        <v>27</v>
      </c>
      <c r="J36" s="202" t="s">
        <v>27</v>
      </c>
      <c r="K36" s="197"/>
    </row>
    <row r="37" spans="1:11" ht="82.5" customHeight="1" thickBot="1" x14ac:dyDescent="0.3">
      <c r="A37" s="201" t="s">
        <v>1217</v>
      </c>
      <c r="B37" s="197" t="s">
        <v>1179</v>
      </c>
      <c r="C37" s="197">
        <v>200000</v>
      </c>
      <c r="D37" s="197" t="s">
        <v>1218</v>
      </c>
      <c r="E37" s="195">
        <v>42653</v>
      </c>
      <c r="F37" s="197">
        <v>200000</v>
      </c>
      <c r="G37" s="195">
        <v>42653</v>
      </c>
      <c r="H37" s="197">
        <v>200000</v>
      </c>
      <c r="I37" s="202" t="s">
        <v>27</v>
      </c>
      <c r="J37" s="202" t="s">
        <v>27</v>
      </c>
      <c r="K37" s="197"/>
    </row>
    <row r="38" spans="1:11" ht="57" customHeight="1" thickBot="1" x14ac:dyDescent="0.3">
      <c r="A38" s="201" t="s">
        <v>1219</v>
      </c>
      <c r="B38" s="197" t="s">
        <v>1179</v>
      </c>
      <c r="C38" s="197">
        <v>476000</v>
      </c>
      <c r="D38" s="197" t="s">
        <v>1220</v>
      </c>
      <c r="E38" s="195">
        <v>42725</v>
      </c>
      <c r="F38" s="197">
        <v>476000</v>
      </c>
      <c r="G38" s="195">
        <v>42725</v>
      </c>
      <c r="H38" s="197">
        <v>476000</v>
      </c>
      <c r="I38" s="202" t="s">
        <v>27</v>
      </c>
      <c r="J38" s="202" t="s">
        <v>27</v>
      </c>
      <c r="K38" s="197"/>
    </row>
    <row r="39" spans="1:11" ht="48" thickBot="1" x14ac:dyDescent="0.3">
      <c r="A39" s="201" t="s">
        <v>1221</v>
      </c>
      <c r="B39" s="197" t="s">
        <v>1179</v>
      </c>
      <c r="C39" s="197">
        <v>2531480</v>
      </c>
      <c r="D39" s="197" t="s">
        <v>1222</v>
      </c>
      <c r="E39" s="195">
        <v>42726</v>
      </c>
      <c r="F39" s="197">
        <v>2531480</v>
      </c>
      <c r="G39" s="195">
        <v>42726</v>
      </c>
      <c r="H39" s="197">
        <v>2531480</v>
      </c>
      <c r="I39" s="202" t="s">
        <v>27</v>
      </c>
      <c r="J39" s="202" t="s">
        <v>27</v>
      </c>
      <c r="K39" s="197"/>
    </row>
    <row r="40" spans="1:11" ht="16.5" thickBot="1" x14ac:dyDescent="0.3">
      <c r="A40" s="177" t="s">
        <v>1223</v>
      </c>
      <c r="B40" s="178" t="s">
        <v>1132</v>
      </c>
      <c r="C40" s="179" t="s">
        <v>1224</v>
      </c>
      <c r="D40" s="178" t="s">
        <v>1132</v>
      </c>
      <c r="E40" s="178" t="s">
        <v>1132</v>
      </c>
      <c r="F40" s="192">
        <f>SUM(F6:F39)</f>
        <v>14033231.32</v>
      </c>
      <c r="G40" s="178" t="s">
        <v>1132</v>
      </c>
      <c r="H40" s="179" t="s">
        <v>1225</v>
      </c>
      <c r="I40" s="179"/>
      <c r="J40" s="179"/>
      <c r="K40" s="178" t="s">
        <v>1132</v>
      </c>
    </row>
    <row r="45" spans="1:11" x14ac:dyDescent="0.25">
      <c r="F45" s="193"/>
    </row>
  </sheetData>
  <mergeCells count="84">
    <mergeCell ref="J23:J24"/>
    <mergeCell ref="K23:K24"/>
    <mergeCell ref="B31:B35"/>
    <mergeCell ref="D31:D35"/>
    <mergeCell ref="K31:K35"/>
    <mergeCell ref="A1:K1"/>
    <mergeCell ref="K19:K20"/>
    <mergeCell ref="A23:A24"/>
    <mergeCell ref="B23:B24"/>
    <mergeCell ref="C23:C24"/>
    <mergeCell ref="D23:D24"/>
    <mergeCell ref="E23:E24"/>
    <mergeCell ref="F23:F24"/>
    <mergeCell ref="G23:G24"/>
    <mergeCell ref="H23:H24"/>
    <mergeCell ref="I23:I24"/>
    <mergeCell ref="A19:A20"/>
    <mergeCell ref="B19:B20"/>
    <mergeCell ref="C19:C20"/>
    <mergeCell ref="D19:D20"/>
    <mergeCell ref="I19:I20"/>
    <mergeCell ref="J19:J20"/>
    <mergeCell ref="F17:F18"/>
    <mergeCell ref="G17:G18"/>
    <mergeCell ref="H17:H18"/>
    <mergeCell ref="I17:I18"/>
    <mergeCell ref="J17:J18"/>
    <mergeCell ref="K17:K18"/>
    <mergeCell ref="G14:G16"/>
    <mergeCell ref="H14:H16"/>
    <mergeCell ref="I14:I16"/>
    <mergeCell ref="J14:J16"/>
    <mergeCell ref="K14:K16"/>
    <mergeCell ref="A17:A18"/>
    <mergeCell ref="B17:B18"/>
    <mergeCell ref="C17:C18"/>
    <mergeCell ref="D17:D18"/>
    <mergeCell ref="E17:E18"/>
    <mergeCell ref="F11:F13"/>
    <mergeCell ref="I11:I13"/>
    <mergeCell ref="J11:J13"/>
    <mergeCell ref="K11:K13"/>
    <mergeCell ref="A14:A16"/>
    <mergeCell ref="B14:B16"/>
    <mergeCell ref="C14:C16"/>
    <mergeCell ref="D14:D16"/>
    <mergeCell ref="E14:E16"/>
    <mergeCell ref="F14:F16"/>
    <mergeCell ref="G9:G10"/>
    <mergeCell ref="H9:H10"/>
    <mergeCell ref="I9:I10"/>
    <mergeCell ref="J9:J10"/>
    <mergeCell ref="K9:K10"/>
    <mergeCell ref="A11:A13"/>
    <mergeCell ref="B11:B13"/>
    <mergeCell ref="C11:C13"/>
    <mergeCell ref="D11:D13"/>
    <mergeCell ref="E11:E13"/>
    <mergeCell ref="H6:H7"/>
    <mergeCell ref="I6:I7"/>
    <mergeCell ref="J6:J7"/>
    <mergeCell ref="K6:K7"/>
    <mergeCell ref="A9:A10"/>
    <mergeCell ref="B9:B10"/>
    <mergeCell ref="C9:C10"/>
    <mergeCell ref="D9:D10"/>
    <mergeCell ref="E9:E10"/>
    <mergeCell ref="F9:F10"/>
    <mergeCell ref="I3:I4"/>
    <mergeCell ref="J3:J4"/>
    <mergeCell ref="K3:K4"/>
    <mergeCell ref="A6:A7"/>
    <mergeCell ref="B6:B7"/>
    <mergeCell ref="C6:C7"/>
    <mergeCell ref="D6:D7"/>
    <mergeCell ref="E6:E7"/>
    <mergeCell ref="F6:F7"/>
    <mergeCell ref="G6:G7"/>
    <mergeCell ref="A3:A4"/>
    <mergeCell ref="B3:B4"/>
    <mergeCell ref="C3:C4"/>
    <mergeCell ref="D3:D4"/>
    <mergeCell ref="E3:F3"/>
    <mergeCell ref="G3:H3"/>
  </mergeCells>
  <pageMargins left="0.70866141732283472" right="0.70866141732283472" top="0.74803149606299213" bottom="0.74803149606299213" header="0.31496062992125984" footer="0.31496062992125984"/>
  <pageSetup paperSize="9" scale="71"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C17128D0-6116-4287-9DF5-F6FBDB2A4ED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Доходы</vt:lpstr>
      <vt:lpstr>Расходы</vt:lpstr>
      <vt:lpstr>Источники</vt:lpstr>
      <vt:lpstr>резервный фонд</vt:lpstr>
      <vt:lpstr>Доходы!Заголовки_для_печати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Анна Мартьянова</dc:creator>
  <cp:lastModifiedBy>Юлия И. Тюнягина</cp:lastModifiedBy>
  <cp:lastPrinted>2017-05-01T06:53:59Z</cp:lastPrinted>
  <dcterms:created xsi:type="dcterms:W3CDTF">2017-01-24T03:57:12Z</dcterms:created>
  <dcterms:modified xsi:type="dcterms:W3CDTF">2017-05-01T06:59:38Z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E:\Documents and Settings\O.Badanova.ADM\Local Settings\Application Data\Кейсистемс\Свод-СМАРТ\ReportManager\sv_0503117m_20160101__win_8.xlsx</vt:lpwstr>
  </property>
</Properties>
</file>